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Sheet1" sheetId="168"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9" r:id="rId29"/>
    <sheet name=" SEFA (3)" sheetId="170" r:id="rId30"/>
    <sheet name=" SEFA (4)"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s>
  <definedNames>
    <definedName name="_xlnm.Print_Area" localSheetId="36">CAP!$A$1:$E$42</definedName>
    <definedName name="_xlnm.Print_Area" localSheetId="22">'DeficitAFRSum Calc 36'!$A$1:$F$14</definedName>
    <definedName name="_xlnm.Print_Area" localSheetId="19">'Itemization 33'!$A$1:$B$60</definedName>
    <definedName name="_xlnm.Print_Area" localSheetId="17">'Shared Outsourced Services 31'!$A$1:$E$43</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SCHADDRS" localSheetId="27">#REF!</definedName>
    <definedName name="SCHADDRS" localSheetId="28">#REF!</definedName>
    <definedName name="SCHADDRS" localSheetId="29">#REF!</definedName>
    <definedName name="SCHADDRS" localSheetId="30">#REF!</definedName>
    <definedName name="SCHADDRS" localSheetId="18">#REF!</definedName>
    <definedName name="SCHADDRS" localSheetId="36">#REF!</definedName>
    <definedName name="SCHADDRS" localSheetId="22">#REF!</definedName>
    <definedName name="SCHADDRS" localSheetId="4">#REF!</definedName>
    <definedName name="SCHADDRS" localSheetId="31">#REF!</definedName>
    <definedName name="SCHADDRS" localSheetId="26">#REF!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8">#REF!</definedName>
    <definedName name="SCHCTY" localSheetId="36">#REF!</definedName>
    <definedName name="SCHCTY" localSheetId="22">#REF!</definedName>
    <definedName name="SCHCTY" localSheetId="4">#REF!</definedName>
    <definedName name="SCHCTY" localSheetId="31">#REF!</definedName>
    <definedName name="SCHCTY" localSheetId="26">#REF!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8">#REF!</definedName>
    <definedName name="SCHNMBR" localSheetId="36">#REF!</definedName>
    <definedName name="SCHNMBR" localSheetId="22">#REF!</definedName>
    <definedName name="SCHNMBR" localSheetId="4">#REF!</definedName>
    <definedName name="SCHNMBR" localSheetId="31">#REF!</definedName>
    <definedName name="SCHNMBR" localSheetId="26">#REF!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8">#REF!</definedName>
    <definedName name="SCHNME" localSheetId="36">#REF!</definedName>
    <definedName name="SCHNME" localSheetId="22">#REF!</definedName>
    <definedName name="SCHNME" localSheetId="4">#REF!</definedName>
    <definedName name="SCHNME" localSheetId="31">#REF!</definedName>
    <definedName name="SCHNME" localSheetId="26">#REF!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8">#REF!</definedName>
    <definedName name="SUPT" localSheetId="36">#REF!</definedName>
    <definedName name="SUPT" localSheetId="22">#REF!</definedName>
    <definedName name="SUPT" localSheetId="4">#REF!</definedName>
    <definedName name="SUPT" localSheetId="31">#REF!</definedName>
    <definedName name="SUPT" localSheetId="26">#REF!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J20" i="171" l="1"/>
  <c r="I20" i="171"/>
  <c r="H20" i="171"/>
  <c r="G20" i="171"/>
  <c r="F20" i="171"/>
  <c r="E20" i="171"/>
  <c r="J16" i="170"/>
  <c r="H16" i="170"/>
  <c r="G16" i="170"/>
  <c r="F16" i="170"/>
  <c r="E16" i="170"/>
  <c r="J21" i="169"/>
  <c r="H21" i="169"/>
  <c r="G21" i="169"/>
  <c r="F21" i="169"/>
  <c r="E21" i="169"/>
  <c r="J12" i="171"/>
  <c r="B4" i="171"/>
  <c r="J15" i="169" l="1"/>
  <c r="J16" i="169"/>
  <c r="J17" i="169"/>
  <c r="J20" i="169"/>
  <c r="J12" i="170" l="1"/>
  <c r="I16" i="170"/>
  <c r="J17" i="160"/>
  <c r="J16" i="160"/>
  <c r="J14" i="169"/>
  <c r="J13" i="169"/>
  <c r="J12" i="169"/>
  <c r="J23" i="160"/>
  <c r="I23" i="160"/>
  <c r="H23" i="160"/>
  <c r="G23" i="160"/>
  <c r="F23" i="160"/>
  <c r="E23" i="160"/>
  <c r="J20" i="160"/>
  <c r="J15" i="160"/>
  <c r="J14" i="160"/>
  <c r="J13" i="160"/>
  <c r="J12" i="160"/>
  <c r="B4" i="170"/>
  <c r="B4" i="169"/>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1"/>
  <c r="B1" i="169"/>
  <c r="B1" i="170"/>
  <c r="B2" i="165"/>
  <c r="B2" i="171"/>
  <c r="B2" i="169"/>
  <c r="B2" i="170"/>
  <c r="A1" i="159"/>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K6" i="29"/>
  <c r="B7763" i="106" s="1"/>
  <c r="B7762" i="106"/>
  <c r="K12" i="12"/>
  <c r="K23" i="12"/>
  <c r="K24" i="12"/>
  <c r="B7733" i="106" s="1"/>
  <c r="J12" i="12"/>
  <c r="J21" i="12"/>
  <c r="J23" i="12" s="1"/>
  <c r="B7729" i="106"/>
  <c r="B7734" i="106"/>
  <c r="B7726" i="106"/>
  <c r="D82" i="36"/>
  <c r="F161" i="34"/>
  <c r="B36" i="36"/>
  <c r="B39" i="36" s="1"/>
  <c r="B49" i="36" s="1"/>
  <c r="B62" i="36"/>
  <c r="B72" i="36" s="1"/>
  <c r="B76" i="36" s="1"/>
  <c r="B80" i="36" s="1"/>
  <c r="D79" i="36"/>
  <c r="C191" i="5"/>
  <c r="C201" i="5"/>
  <c r="F128" i="34" s="1"/>
  <c r="C211" i="5"/>
  <c r="C216" i="5"/>
  <c r="C224" i="5"/>
  <c r="C228" i="5"/>
  <c r="B5304" i="106" s="1"/>
  <c r="D5304" i="106" s="1"/>
  <c r="C259" i="5"/>
  <c r="B6833" i="106" s="1"/>
  <c r="D6833" i="106" s="1"/>
  <c r="B7761" i="106"/>
  <c r="L127" i="29"/>
  <c r="L129" i="29" s="1"/>
  <c r="L136" i="29"/>
  <c r="L138" i="29" s="1"/>
  <c r="L148" i="29"/>
  <c r="I7" i="145"/>
  <c r="I6" i="145"/>
  <c r="D84" i="36"/>
  <c r="K75" i="29"/>
  <c r="G39" i="108" s="1"/>
  <c r="K130" i="29"/>
  <c r="B2805" i="106" s="1"/>
  <c r="D2805" i="106" s="1"/>
  <c r="K179" i="29"/>
  <c r="K122" i="29"/>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K60" i="29"/>
  <c r="D27" i="108" s="1"/>
  <c r="K61" i="29"/>
  <c r="B1128" i="106" s="1"/>
  <c r="D1128" i="106" s="1"/>
  <c r="K62" i="29"/>
  <c r="B1129" i="106" s="1"/>
  <c r="D1129" i="106" s="1"/>
  <c r="K63" i="29"/>
  <c r="E30" i="108" s="1"/>
  <c r="B1131" i="106"/>
  <c r="D1131" i="106" s="1"/>
  <c r="D1132" i="106"/>
  <c r="B1134" i="106"/>
  <c r="D1134" i="106" s="1"/>
  <c r="K68" i="29"/>
  <c r="E34" i="108" s="1"/>
  <c r="K69" i="29"/>
  <c r="B1136" i="106" s="1"/>
  <c r="D1136" i="106" s="1"/>
  <c r="K70" i="29"/>
  <c r="B1137" i="106"/>
  <c r="D1137" i="106" s="1"/>
  <c r="D1138" i="106"/>
  <c r="K71" i="29"/>
  <c r="B1139" i="106" s="1"/>
  <c r="D1139" i="106" s="1"/>
  <c r="D1140" i="106"/>
  <c r="K73" i="29"/>
  <c r="G38" i="108" s="1"/>
  <c r="B1142" i="106"/>
  <c r="D1142" i="106" s="1"/>
  <c r="K78" i="29"/>
  <c r="K79" i="29"/>
  <c r="B2974" i="106" s="1"/>
  <c r="D2974" i="106" s="1"/>
  <c r="K80" i="29"/>
  <c r="B2975" i="106" s="1"/>
  <c r="D2975" i="106" s="1"/>
  <c r="K81" i="29"/>
  <c r="K82" i="29"/>
  <c r="K83" i="29"/>
  <c r="B2978" i="106" s="1"/>
  <c r="D2978" i="106" s="1"/>
  <c r="K92" i="29"/>
  <c r="B2089" i="106" s="1"/>
  <c r="D2089" i="106" s="1"/>
  <c r="K93" i="29"/>
  <c r="K94" i="29"/>
  <c r="K95" i="29"/>
  <c r="K96" i="29"/>
  <c r="B7003" i="106" s="1"/>
  <c r="D7003" i="106" s="1"/>
  <c r="K97" i="29"/>
  <c r="K98" i="29"/>
  <c r="K99" i="29"/>
  <c r="K101" i="29"/>
  <c r="K105" i="29"/>
  <c r="B1146" i="106"/>
  <c r="D1146" i="106" s="1"/>
  <c r="K106" i="29"/>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E28" i="108" s="1"/>
  <c r="B1276" i="106"/>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B3007" i="106" s="1"/>
  <c r="D3007" i="106" s="1"/>
  <c r="K183" i="29"/>
  <c r="K184" i="29"/>
  <c r="K185" i="29"/>
  <c r="B3010" i="106" s="1"/>
  <c r="D3010" i="106" s="1"/>
  <c r="K186" i="29"/>
  <c r="B3011" i="106" s="1"/>
  <c r="D3011" i="106" s="1"/>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D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c r="D7205" i="106" s="1"/>
  <c r="J323" i="29"/>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74" i="36"/>
  <c r="D75" i="36"/>
  <c r="D77" i="36"/>
  <c r="D78" i="36"/>
  <c r="D85" i="36"/>
  <c r="B64" i="127"/>
  <c r="B65" i="127"/>
  <c r="E27" i="108"/>
  <c r="F27" i="108"/>
  <c r="G27" i="108"/>
  <c r="F31" i="108"/>
  <c r="F36" i="108"/>
  <c r="G28" i="108"/>
  <c r="D31" i="108"/>
  <c r="D36" i="108"/>
  <c r="D37" i="108"/>
  <c r="E31" i="108"/>
  <c r="G31" i="108"/>
  <c r="E33" i="108"/>
  <c r="G33"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C44" i="34"/>
  <c r="D44" i="34"/>
  <c r="F44" i="34"/>
  <c r="C45" i="34"/>
  <c r="D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B6006" i="106" s="1"/>
  <c r="D6006" i="106" s="1"/>
  <c r="C131" i="5"/>
  <c r="B5147" i="106" s="1"/>
  <c r="D5147" i="106" s="1"/>
  <c r="D131" i="5"/>
  <c r="B5369" i="106" s="1"/>
  <c r="D5369" i="106" s="1"/>
  <c r="C140" i="5"/>
  <c r="B5161" i="106" s="1"/>
  <c r="D5161" i="106" s="1"/>
  <c r="D140" i="5"/>
  <c r="G140" i="5"/>
  <c r="G172" i="5" s="1"/>
  <c r="B5770" i="106" s="1"/>
  <c r="D5770" i="106" s="1"/>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G216" i="5"/>
  <c r="B4414" i="106" s="1"/>
  <c r="D4414" i="106" s="1"/>
  <c r="B5286" i="106"/>
  <c r="D5286" i="106" s="1"/>
  <c r="D224" i="5"/>
  <c r="B5470" i="106" s="1"/>
  <c r="D5470" i="106" s="1"/>
  <c r="F224" i="5"/>
  <c r="B5703" i="106" s="1"/>
  <c r="D5703" i="106" s="1"/>
  <c r="G224" i="5"/>
  <c r="B5829" i="106" s="1"/>
  <c r="D5829" i="106" s="1"/>
  <c r="D228" i="5"/>
  <c r="B5488" i="106"/>
  <c r="D5488" i="106" s="1"/>
  <c r="G228" i="5"/>
  <c r="F135" i="34" s="1"/>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K13" i="4"/>
  <c r="B3572" i="106" s="1"/>
  <c r="D3572"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D11" i="37"/>
  <c r="D22" i="37"/>
  <c r="J22" i="37"/>
  <c r="L22" i="37"/>
  <c r="D24" i="37"/>
  <c r="B4270" i="106" s="1"/>
  <c r="D4270" i="106" s="1"/>
  <c r="B5847" i="106"/>
  <c r="D5847" i="106" s="1"/>
  <c r="B5752" i="106"/>
  <c r="D5752" i="106" s="1"/>
  <c r="I6" i="4"/>
  <c r="B5011" i="106" s="1"/>
  <c r="D5011" i="106" s="1"/>
  <c r="J173" i="5"/>
  <c r="B6397" i="106" s="1"/>
  <c r="D6397" i="106" s="1"/>
  <c r="F106" i="34"/>
  <c r="D17" i="7"/>
  <c r="B4104" i="106" s="1"/>
  <c r="D4104" i="106" s="1"/>
  <c r="D12" i="7"/>
  <c r="B1769" i="106" s="1"/>
  <c r="D1769" i="106" s="1"/>
  <c r="D18" i="7"/>
  <c r="B4105" i="106" s="1"/>
  <c r="D4105" i="106" s="1"/>
  <c r="D15" i="7"/>
  <c r="B1772" i="106" s="1"/>
  <c r="D1772" i="106" s="1"/>
  <c r="D56" i="36" l="1"/>
  <c r="N23" i="3"/>
  <c r="B284" i="106" s="1"/>
  <c r="D284" i="106" s="1"/>
  <c r="D60" i="36"/>
  <c r="D59" i="36"/>
  <c r="H33" i="118"/>
  <c r="H29" i="118"/>
  <c r="K28" i="118" s="1"/>
  <c r="O27" i="118" s="1"/>
  <c r="O29" i="118" s="1"/>
  <c r="D37" i="36"/>
  <c r="L5" i="11"/>
  <c r="B2056" i="106" s="1"/>
  <c r="D2056" i="106" s="1"/>
  <c r="F16" i="11"/>
  <c r="F19" i="7"/>
  <c r="F104" i="34"/>
  <c r="D53" i="36"/>
  <c r="D58" i="36"/>
  <c r="G331" i="29"/>
  <c r="B7220" i="106" s="1"/>
  <c r="D7220" i="106" s="1"/>
  <c r="G14" i="4"/>
  <c r="B2609" i="106" s="1"/>
  <c r="D2609" i="106" s="1"/>
  <c r="F72" i="34"/>
  <c r="E29" i="108"/>
  <c r="K178" i="29"/>
  <c r="F13" i="4" s="1"/>
  <c r="B2596" i="106" s="1"/>
  <c r="D2596" i="106" s="1"/>
  <c r="F61" i="34"/>
  <c r="F28" i="108"/>
  <c r="F40" i="108" s="1"/>
  <c r="G42" i="108" s="1"/>
  <c r="G30" i="108"/>
  <c r="B1130" i="106"/>
  <c r="D1130" i="106" s="1"/>
  <c r="F37" i="108"/>
  <c r="C14" i="4"/>
  <c r="B2558" i="106" s="1"/>
  <c r="D2558" i="106" s="1"/>
  <c r="F52" i="34"/>
  <c r="F94" i="34"/>
  <c r="B5096" i="106"/>
  <c r="D5096" i="106" s="1"/>
  <c r="F109" i="5"/>
  <c r="F4" i="4" s="1"/>
  <c r="B2591" i="106" s="1"/>
  <c r="D2591" i="106" s="1"/>
  <c r="D13" i="7"/>
  <c r="B3726" i="106" s="1"/>
  <c r="D3726" i="106" s="1"/>
  <c r="D5" i="7"/>
  <c r="B1761" i="106" s="1"/>
  <c r="D1761" i="106" s="1"/>
  <c r="D4" i="7"/>
  <c r="B1760" i="106" s="1"/>
  <c r="D1760" i="106" s="1"/>
  <c r="B4373" i="106"/>
  <c r="D4373" i="106" s="1"/>
  <c r="I274" i="5"/>
  <c r="B6879" i="106"/>
  <c r="D6879" i="106" s="1"/>
  <c r="F40" i="34"/>
  <c r="K223" i="29"/>
  <c r="B7076" i="106"/>
  <c r="D7076" i="106" s="1"/>
  <c r="B3488" i="106"/>
  <c r="D3488" i="106" s="1"/>
  <c r="G29" i="108"/>
  <c r="B85" i="36"/>
  <c r="B86" i="36" s="1"/>
  <c r="B87" i="36" s="1"/>
  <c r="B83" i="36"/>
  <c r="B5178" i="106"/>
  <c r="D5178" i="106" s="1"/>
  <c r="F110" i="34"/>
  <c r="C109" i="5"/>
  <c r="B6889" i="106"/>
  <c r="D6889" i="106" s="1"/>
  <c r="F45" i="34"/>
  <c r="B6885" i="106"/>
  <c r="D6885" i="106" s="1"/>
  <c r="F43" i="34"/>
  <c r="B5730" i="106"/>
  <c r="D5730" i="106" s="1"/>
  <c r="G109" i="5"/>
  <c r="B6216" i="106"/>
  <c r="D6216" i="106" s="1"/>
  <c r="D57" i="36"/>
  <c r="B1314" i="106"/>
  <c r="D1314" i="106" s="1"/>
  <c r="H166" i="29"/>
  <c r="H168" i="29" s="1"/>
  <c r="B1318" i="106" s="1"/>
  <c r="D1318" i="106" s="1"/>
  <c r="B2976" i="106"/>
  <c r="D2976" i="106" s="1"/>
  <c r="K84" i="29"/>
  <c r="K102" i="29" s="1"/>
  <c r="E102" i="29"/>
  <c r="B2790" i="106" s="1"/>
  <c r="D2790" i="106" s="1"/>
  <c r="B2789" i="106"/>
  <c r="D2789" i="106" s="1"/>
  <c r="E15" i="145"/>
  <c r="G15" i="145" s="1"/>
  <c r="B1126" i="106"/>
  <c r="D1126" i="106" s="1"/>
  <c r="D26" i="108"/>
  <c r="F15" i="145"/>
  <c r="F19" i="145" s="1"/>
  <c r="B1274" i="106"/>
  <c r="D1274" i="106" s="1"/>
  <c r="G26" i="108"/>
  <c r="E26" i="108"/>
  <c r="B5260" i="106"/>
  <c r="D5260" i="106" s="1"/>
  <c r="F129" i="34"/>
  <c r="F127" i="34"/>
  <c r="B5518" i="106"/>
  <c r="D5518" i="106" s="1"/>
  <c r="E109" i="5"/>
  <c r="E4" i="4" s="1"/>
  <c r="B2630" i="106" s="1"/>
  <c r="D2630" i="106" s="1"/>
  <c r="B1752" i="106"/>
  <c r="D1752" i="106" s="1"/>
  <c r="D11" i="7"/>
  <c r="B1768" i="106" s="1"/>
  <c r="D1768" i="106" s="1"/>
  <c r="B1747" i="106"/>
  <c r="D1747" i="106" s="1"/>
  <c r="D7" i="7"/>
  <c r="B1763" i="106" s="1"/>
  <c r="D1763" i="106" s="1"/>
  <c r="G34" i="108"/>
  <c r="F26" i="108"/>
  <c r="B7206" i="106"/>
  <c r="D7206" i="106" s="1"/>
  <c r="J331" i="29"/>
  <c r="B7223" i="106" s="1"/>
  <c r="D7223" i="106" s="1"/>
  <c r="H341" i="29"/>
  <c r="B3654" i="106"/>
  <c r="D3654" i="106" s="1"/>
  <c r="B5425" i="106"/>
  <c r="D5425" i="106" s="1"/>
  <c r="F126" i="34"/>
  <c r="B5893" i="106"/>
  <c r="D5893" i="106" s="1"/>
  <c r="H173" i="5"/>
  <c r="B5334" i="106"/>
  <c r="D5334" i="106" s="1"/>
  <c r="D109" i="5"/>
  <c r="B7758" i="106"/>
  <c r="D7758" i="106" s="1"/>
  <c r="J88" i="28"/>
  <c r="B4951" i="106"/>
  <c r="D4951" i="106" s="1"/>
  <c r="K274" i="5"/>
  <c r="D172" i="5"/>
  <c r="B5383" i="106"/>
  <c r="D5383" i="106" s="1"/>
  <c r="F105" i="34"/>
  <c r="B6301" i="106"/>
  <c r="D6301" i="106" s="1"/>
  <c r="J109" i="5"/>
  <c r="B5588" i="106"/>
  <c r="D5588" i="106" s="1"/>
  <c r="G173" i="5"/>
  <c r="B5778" i="106" s="1"/>
  <c r="D5778" i="106" s="1"/>
  <c r="B4413" i="106"/>
  <c r="D4413" i="106" s="1"/>
  <c r="F130" i="34"/>
  <c r="K109" i="5"/>
  <c r="B5886" i="106"/>
  <c r="D5886" i="106" s="1"/>
  <c r="H109" i="5"/>
  <c r="H275" i="5" s="1"/>
  <c r="B1754" i="106"/>
  <c r="D1754" i="106" s="1"/>
  <c r="D14" i="7"/>
  <c r="B1770" i="106" s="1"/>
  <c r="D1770" i="106" s="1"/>
  <c r="F68" i="34"/>
  <c r="K323" i="29"/>
  <c r="I204" i="29"/>
  <c r="B7063" i="106"/>
  <c r="D7063" i="106" s="1"/>
  <c r="B4396" i="106"/>
  <c r="D4396" i="106" s="1"/>
  <c r="B5066" i="106"/>
  <c r="D5066" i="106" s="1"/>
  <c r="B7591" i="106"/>
  <c r="B3454" i="106"/>
  <c r="D3454" i="106" s="1"/>
  <c r="L15" i="11"/>
  <c r="B3459" i="106" s="1"/>
  <c r="D3459" i="106" s="1"/>
  <c r="B3170" i="106"/>
  <c r="D3170" i="106" s="1"/>
  <c r="H76" i="4"/>
  <c r="B3298" i="106" s="1"/>
  <c r="D3298" i="106" s="1"/>
  <c r="G341" i="29"/>
  <c r="B3647" i="106"/>
  <c r="D3647" i="106" s="1"/>
  <c r="I24" i="12"/>
  <c r="B1364" i="106"/>
  <c r="D1364" i="106" s="1"/>
  <c r="G204" i="29"/>
  <c r="B1746" i="106"/>
  <c r="D1746" i="106" s="1"/>
  <c r="J6" i="4"/>
  <c r="B6221" i="106" s="1"/>
  <c r="D6221" i="106" s="1"/>
  <c r="C172" i="5"/>
  <c r="B5599" i="106"/>
  <c r="D5599" i="106" s="1"/>
  <c r="D9" i="7"/>
  <c r="B1767" i="106" s="1"/>
  <c r="D1767" i="106" s="1"/>
  <c r="K173" i="5"/>
  <c r="F172" i="5"/>
  <c r="B5644" i="106" s="1"/>
  <c r="D5644" i="106" s="1"/>
  <c r="L305" i="29"/>
  <c r="B7211" i="106"/>
  <c r="D7211" i="106" s="1"/>
  <c r="K329" i="29"/>
  <c r="B7215" i="106" s="1"/>
  <c r="D7215" i="106" s="1"/>
  <c r="B1553" i="106"/>
  <c r="D1553" i="106" s="1"/>
  <c r="H305" i="29"/>
  <c r="B1554" i="106" s="1"/>
  <c r="D1554" i="106" s="1"/>
  <c r="B1452" i="106"/>
  <c r="D1452" i="106" s="1"/>
  <c r="H288" i="29"/>
  <c r="B1454" i="106" s="1"/>
  <c r="D1454" i="106" s="1"/>
  <c r="E138" i="29"/>
  <c r="B4202" i="106"/>
  <c r="D4202" i="106" s="1"/>
  <c r="B1147" i="106"/>
  <c r="D1147" i="106" s="1"/>
  <c r="K110" i="29"/>
  <c r="B3673" i="106"/>
  <c r="D3673" i="106" s="1"/>
  <c r="K344" i="29"/>
  <c r="K286" i="29"/>
  <c r="B1352" i="106"/>
  <c r="D1352" i="106" s="1"/>
  <c r="E204" i="29"/>
  <c r="B1353" i="106" s="1"/>
  <c r="D1353" i="106" s="1"/>
  <c r="B3317" i="106"/>
  <c r="D3317" i="106" s="1"/>
  <c r="B2105" i="106"/>
  <c r="D2105" i="106" s="1"/>
  <c r="I76" i="4"/>
  <c r="B3318" i="106" s="1"/>
  <c r="D3318" i="106" s="1"/>
  <c r="B2030" i="106"/>
  <c r="D2030" i="106" s="1"/>
  <c r="L13" i="11"/>
  <c r="B2060" i="106" s="1"/>
  <c r="D2060" i="106" s="1"/>
  <c r="F21" i="8"/>
  <c r="B3689" i="106"/>
  <c r="D3689" i="106" s="1"/>
  <c r="K162" i="29"/>
  <c r="C129" i="29"/>
  <c r="K349" i="29"/>
  <c r="B3676" i="106" s="1"/>
  <c r="D3676" i="106" s="1"/>
  <c r="K16" i="11"/>
  <c r="B2055" i="106" s="1"/>
  <c r="D2055" i="106" s="1"/>
  <c r="E305" i="29"/>
  <c r="B1536" i="106" s="1"/>
  <c r="D1536" i="106" s="1"/>
  <c r="K278" i="29"/>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C114" i="29"/>
  <c r="B757" i="106" s="1"/>
  <c r="D757" i="106" s="1"/>
  <c r="B2031" i="106"/>
  <c r="D2031"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D19" i="7" l="1"/>
  <c r="B1775" i="106" s="1"/>
  <c r="D1775" i="106" s="1"/>
  <c r="I77" i="4"/>
  <c r="B3319" i="106" s="1"/>
  <c r="D3319" i="106" s="1"/>
  <c r="L16" i="11"/>
  <c r="B2061" i="106" s="1"/>
  <c r="D2061" i="106" s="1"/>
  <c r="B1381" i="106"/>
  <c r="D1381" i="106" s="1"/>
  <c r="B2088" i="106"/>
  <c r="D2088" i="106" s="1"/>
  <c r="F173" i="5"/>
  <c r="B5527" i="106"/>
  <c r="D5527" i="106" s="1"/>
  <c r="B3656" i="106"/>
  <c r="D3656" i="106" s="1"/>
  <c r="H354" i="29"/>
  <c r="B3660" i="106" s="1"/>
  <c r="D3660" i="106" s="1"/>
  <c r="F274" i="5"/>
  <c r="F275" i="5" s="1"/>
  <c r="B5720" i="106" s="1"/>
  <c r="D5720" i="106" s="1"/>
  <c r="F73" i="34"/>
  <c r="B3724" i="106"/>
  <c r="D3724" i="106" s="1"/>
  <c r="G15" i="4"/>
  <c r="B6032" i="106" s="1"/>
  <c r="D6032" i="106" s="1"/>
  <c r="B1225" i="106"/>
  <c r="D1225" i="106" s="1"/>
  <c r="C150" i="29"/>
  <c r="B1226" i="106" s="1"/>
  <c r="D1226" i="106" s="1"/>
  <c r="B1515" i="106"/>
  <c r="D1515" i="106" s="1"/>
  <c r="G16" i="4"/>
  <c r="B2611" i="106" s="1"/>
  <c r="D2611" i="106" s="1"/>
  <c r="B7207" i="106"/>
  <c r="D7207" i="106" s="1"/>
  <c r="J13" i="4"/>
  <c r="B7042" i="106" s="1"/>
  <c r="D7042" i="106" s="1"/>
  <c r="B6025" i="106"/>
  <c r="D6025" i="106" s="1"/>
  <c r="H4" i="4"/>
  <c r="K275" i="5"/>
  <c r="B6023" i="106" s="1"/>
  <c r="D6023" i="106" s="1"/>
  <c r="K7" i="4"/>
  <c r="B3718" i="106" s="1"/>
  <c r="D3718" i="106" s="1"/>
  <c r="B5356" i="106"/>
  <c r="D5356" i="106" s="1"/>
  <c r="D4" i="4"/>
  <c r="B2564" i="106" s="1"/>
  <c r="D2564" i="106" s="1"/>
  <c r="B6024" i="106"/>
  <c r="D6024" i="106" s="1"/>
  <c r="G4" i="4"/>
  <c r="B2603" i="106" s="1"/>
  <c r="D2603" i="106" s="1"/>
  <c r="B1151" i="106"/>
  <c r="D1151" i="106" s="1"/>
  <c r="K112" i="29"/>
  <c r="B7071" i="106"/>
  <c r="D7071" i="106" s="1"/>
  <c r="F66" i="34"/>
  <c r="J4" i="4"/>
  <c r="B6220" i="106" s="1"/>
  <c r="D6220" i="106" s="1"/>
  <c r="B6352" i="106"/>
  <c r="D6352" i="106" s="1"/>
  <c r="J275" i="5"/>
  <c r="K352" i="29"/>
  <c r="B7243" i="106" s="1"/>
  <c r="D7243" i="106" s="1"/>
  <c r="J16" i="4"/>
  <c r="B6226" i="106" s="1"/>
  <c r="D6226" i="106" s="1"/>
  <c r="B3674" i="106"/>
  <c r="D3674" i="106" s="1"/>
  <c r="K15" i="4"/>
  <c r="B3573" i="106" s="1"/>
  <c r="D3573" i="106" s="1"/>
  <c r="B1365" i="106"/>
  <c r="D1365" i="106" s="1"/>
  <c r="F65" i="34"/>
  <c r="B3649" i="106"/>
  <c r="D3649" i="106" s="1"/>
  <c r="G354" i="29"/>
  <c r="B3650" i="106" s="1"/>
  <c r="D3650" i="106" s="1"/>
  <c r="B1879" i="106"/>
  <c r="D1879" i="106" s="1"/>
  <c r="H22" i="37"/>
  <c r="K6" i="4"/>
  <c r="B3570" i="106" s="1"/>
  <c r="D3570" i="106" s="1"/>
  <c r="B6014" i="106"/>
  <c r="D6014" i="106" s="1"/>
  <c r="B1996" i="106"/>
  <c r="D1996" i="106" s="1"/>
  <c r="I26" i="12"/>
  <c r="B7741" i="106" s="1"/>
  <c r="D7741" i="106" s="1"/>
  <c r="B5412" i="106"/>
  <c r="D5412" i="106" s="1"/>
  <c r="D173" i="5"/>
  <c r="D274" i="5"/>
  <c r="B5507" i="106" s="1"/>
  <c r="D5507" i="106" s="1"/>
  <c r="K331" i="29"/>
  <c r="D7252" i="106"/>
  <c r="F175" i="34"/>
  <c r="B4203" i="106"/>
  <c r="D4203" i="106" s="1"/>
  <c r="E150" i="29"/>
  <c r="B1242" i="106" s="1"/>
  <c r="D1242" i="106" s="1"/>
  <c r="C173" i="5"/>
  <c r="B5214" i="106"/>
  <c r="D5214" i="106" s="1"/>
  <c r="K4" i="4"/>
  <c r="B6028" i="106"/>
  <c r="D6028" i="106" s="1"/>
  <c r="D30" i="36"/>
  <c r="B7760" i="106"/>
  <c r="D7760" i="106" s="1"/>
  <c r="B5906" i="106"/>
  <c r="D5906" i="106" s="1"/>
  <c r="H6" i="4"/>
  <c r="B2656" i="106" s="1"/>
  <c r="D2656" i="106" s="1"/>
  <c r="B5121" i="106"/>
  <c r="D5121" i="106" s="1"/>
  <c r="C4" i="4"/>
  <c r="B2551" i="106" s="1"/>
  <c r="D2551" i="106" s="1"/>
  <c r="B1474" i="106"/>
  <c r="D1474" i="106" s="1"/>
  <c r="G12" i="4"/>
  <c r="B2607" i="106" s="1"/>
  <c r="D260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275" i="5"/>
  <c r="B7298" i="106"/>
  <c r="C35" i="131"/>
  <c r="B7299" i="106" s="1"/>
  <c r="F6" i="4" l="1"/>
  <c r="B5653" i="106"/>
  <c r="D5653" i="106" s="1"/>
  <c r="B5421" i="106"/>
  <c r="D5421" i="106" s="1"/>
  <c r="D6" i="4"/>
  <c r="B2566" i="106" s="1"/>
  <c r="D2566" i="106" s="1"/>
  <c r="B7055" i="106"/>
  <c r="D7055" i="106" s="1"/>
  <c r="K332" i="29"/>
  <c r="B7225" i="106" s="1"/>
  <c r="D7225" i="106" s="1"/>
  <c r="B5223" i="106"/>
  <c r="D5223" i="106" s="1"/>
  <c r="C6" i="4"/>
  <c r="B2553" i="106" s="1"/>
  <c r="D2553" i="106" s="1"/>
  <c r="C16" i="4"/>
  <c r="B2560" i="106" s="1"/>
  <c r="D2560" i="106" s="1"/>
  <c r="B7019" i="106"/>
  <c r="D7019" i="106" s="1"/>
  <c r="B2655" i="106"/>
  <c r="D2655" i="106" s="1"/>
  <c r="H8" i="4"/>
  <c r="B3569" i="106"/>
  <c r="D3569" i="106" s="1"/>
  <c r="K8" i="4"/>
  <c r="D7" i="4"/>
  <c r="K306" i="29"/>
  <c r="B1561" i="106" s="1"/>
  <c r="D156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3" i="106" l="1"/>
  <c r="D2593" i="106" s="1"/>
  <c r="F8" i="4"/>
  <c r="K10" i="4"/>
  <c r="B4130" i="106" s="1"/>
  <c r="D4130" i="106" s="1"/>
  <c r="B3571" i="106"/>
  <c r="D3571"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F14" i="34" l="1"/>
  <c r="F76" i="34" s="1"/>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<sst xmlns="http://schemas.openxmlformats.org/spreadsheetml/2006/main" count="5257" uniqueCount="2187">
  <si>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</si>
  <si>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</si>
  <si>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</si>
  <si>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</si>
  <si>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</si>
  <si>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</si>
  <si>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</si>
  <si>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</si>
  <si>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</si>
  <si>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</si>
  <si>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</si>
  <si>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</si>
  <si>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</si>
  <si>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</si>
  <si>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</si>
  <si>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</si>
  <si>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</si>
  <si>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</si>
  <si>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</si>
  <si>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</si>
  <si>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</si>
  <si>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</si>
  <si>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</si>
  <si>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</si>
  <si>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</si>
  <si>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</si>
  <si>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</si>
  <si>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</si>
  <si>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</si>
  <si>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</si>
  <si>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</si>
  <si>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</si>
  <si>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</si>
  <si>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</si>
  <si>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</si>
  <si>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</si>
  <si>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</si>
  <si>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</si>
  <si>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</si>
  <si>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</si>
  <si>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</si>
  <si>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</si>
  <si>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</si>
  <si>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</si>
  <si>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</si>
  <si>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</si>
  <si>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</si>
  <si>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</si>
  <si>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</si>
  <si>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</si>
  <si>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</si>
  <si>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</si>
  <si>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</si>
  <si>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</si>
  <si>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</si>
  <si>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</si>
  <si>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</si>
  <si>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</si>
  <si>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</si>
  <si>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</si>
  <si>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</si>
  <si>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</si>
  <si>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</si>
  <si>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</si>
  <si>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</si>
  <si>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</si>
  <si>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</si>
  <si>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</si>
  <si>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</si>
  <si>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</si>
  <si>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</si>
  <si>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</si>
  <si>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</si>
  <si>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</si>
  <si>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</si>
  <si>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</si>
  <si>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</si>
  <si>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</si>
  <si>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</si>
  <si>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</si>
  <si>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</si>
  <si>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</si>
  <si>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</si>
  <si>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</si>
  <si>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</si>
  <si>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</si>
  <si>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</si>
  <si>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</si>
  <si>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</si>
  <si>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</si>
  <si>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</si>
  <si>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</si>
  <si>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</si>
  <si>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</si>
  <si>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</si>
  <si>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</si>
  <si>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</si>
  <si>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</si>
  <si>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</si>
  <si>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</si>
  <si>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</si>
  <si>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</si>
  <si>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</si>
  <si>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</si>
  <si>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</si>
  <si>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</si>
  <si>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</si>
  <si>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</si>
  <si>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</si>
  <si>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</si>
  <si>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</si>
  <si>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</si>
  <si>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</si>
  <si>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</si>
  <si>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</si>
  <si>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</si>
  <si>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</si>
  <si>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</si>
  <si>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</si>
  <si>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</si>
  <si>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</si>
  <si>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</si>
  <si>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</si>
  <si>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</si>
  <si>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</si>
  <si>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</si>
  <si>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</si>
  <si>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</si>
  <si>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</si>
  <si>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</si>
  <si>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</si>
  <si>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</si>
  <si>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</si>
  <si>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</si>
  <si>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</si>
  <si>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</si>
  <si>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</si>
  <si>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</si>
  <si>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</si>
  <si>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</si>
  <si>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</si>
  <si>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</si>
  <si>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</si>
  <si>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</si>
  <si>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</si>
  <si>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</si>
  <si>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</si>
  <si>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</si>
  <si>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</si>
  <si>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</si>
  <si>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</si>
  <si>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</si>
  <si>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</si>
  <si>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</si>
  <si>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</si>
  <si>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</si>
  <si>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</si>
  <si>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</si>
  <si>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</si>
  <si>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</si>
  <si>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</si>
  <si>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</si>
  <si>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</si>
  <si>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</si>
  <si>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</si>
  <si>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</si>
  <si>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</si>
  <si>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</si>
  <si>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</si>
  <si>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</si>
  <si>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</si>
  <si>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</si>
  <si>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</si>
  <si>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</si>
  <si>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</si>
  <si>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</si>
  <si>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</si>
  <si>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</si>
  <si>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</si>
  <si>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</si>
  <si>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</si>
  <si>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</si>
  <si>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</si>
  <si>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</si>
  <si>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</si>
  <si>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</si>
  <si>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</si>
  <si>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</si>
  <si>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</si>
  <si>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</si>
  <si>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</si>
  <si>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</si>
  <si>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</si>
  <si>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</si>
  <si>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</si>
  <si>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</si>
  <si>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</si>
  <si>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</si>
  <si>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</si>
  <si>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</si>
  <si>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</si>
  <si>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</si>
  <si>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</si>
  <si>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</si>
  <si>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</si>
  <si>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</si>
  <si>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</si>
  <si>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</si>
  <si>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</si>
  <si>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</si>
  <si>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</si>
  <si>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</si>
  <si>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</si>
  <si>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</si>
  <si>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</si>
  <si>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</si>
  <si>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</si>
  <si>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</si>
  <si>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</si>
  <si>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</si>
  <si>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</si>
  <si>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</si>
  <si>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</si>
  <si>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</si>
  <si>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</si>
  <si>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</si>
  <si>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</si>
  <si>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</si>
  <si>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</si>
  <si>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</si>
  <si>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</si>
  <si>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</si>
  <si>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</si>
  <si>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</si>
  <si>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</si>
  <si>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</si>
  <si>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</si>
  <si>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</si>
  <si>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</si>
  <si>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</si>
  <si>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</si>
  <si>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</si>
  <si>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</si>
  <si>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</si>
  <si>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</si>
  <si>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</si>
  <si>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</si>
  <si>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</si>
  <si>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</si>
  <si>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</si>
  <si>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</si>
  <si>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</si>
  <si>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</si>
  <si>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</si>
  <si>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</si>
  <si>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</si>
  <si>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</si>
  <si>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</si>
  <si>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</si>
  <si>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</si>
  <si>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</si>
  <si>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</si>
  <si>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</si>
  <si>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</si>
  <si>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</si>
  <si>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</si>
  <si>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</si>
  <si>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</si>
  <si>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</si>
  <si>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</si>
  <si>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</si>
  <si>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</si>
  <si>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</si>
  <si>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</si>
  <si>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</si>
  <si>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</si>
  <si>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</si>
  <si>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</si>
  <si>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</si>
  <si>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</si>
  <si>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</si>
  <si>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</si>
  <si>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</si>
  <si>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</si>
  <si>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</si>
  <si>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</si>
  <si>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</si>
  <si>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</si>
  <si>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</si>
  <si>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</si>
  <si>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</si>
  <si>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</si>
  <si>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</si>
  <si>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</si>
  <si>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</si>
  <si>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</si>
  <si>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</si>
  <si>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</si>
  <si>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</si>
  <si>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</si>
  <si>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</si>
  <si>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</si>
  <si>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</si>
  <si>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</si>
  <si>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</si>
  <si>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</si>
  <si>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</si>
  <si>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</si>
  <si>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</si>
  <si>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</si>
  <si>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</si>
  <si>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</si>
  <si>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</si>
  <si>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</si>
  <si>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</si>
  <si>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</si>
  <si>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</si>
  <si>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</si>
  <si>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</si>
  <si>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</si>
  <si>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</si>
  <si>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</si>
  <si>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</si>
  <si>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</si>
  <si>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</si>
  <si>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</si>
  <si>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</si>
  <si>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</si>
  <si>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</si>
  <si>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</si>
  <si>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</si>
  <si>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</si>
  <si>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</si>
  <si>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</si>
  <si>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</si>
  <si>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</si>
  <si>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</si>
  <si>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</si>
  <si>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</si>
  <si>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</si>
  <si>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</si>
  <si>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</si>
  <si>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</si>
  <si>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</si>
  <si>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</si>
  <si>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</si>
  <si>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</si>
  <si>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</si>
  <si>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</si>
  <si>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</si>
  <si>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</si>
  <si>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</si>
  <si>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</si>
  <si>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</si>
  <si>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</si>
  <si>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</si>
  <si>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</si>
  <si>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</si>
  <si>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</si>
  <si>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</si>
  <si>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</si>
  <si>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</si>
  <si>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</si>
  <si>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</si>
  <si>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</si>
  <si>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</si>
  <si>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</si>
  <si>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</si>
  <si>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</si>
  <si>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</si>
  <si>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</si>
  <si>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</si>
  <si>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</si>
  <si>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</si>
  <si>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</si>
  <si>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</si>
  <si>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</si>
  <si>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</si>
  <si>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</si>
  <si>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</si>
  <si>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</si>
  <si>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</si>
  <si>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</si>
  <si>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</si>
  <si>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</si>
  <si>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</si>
  <si>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</si>
  <si>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</si>
  <si>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</si>
  <si>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</si>
  <si>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</si>
  <si>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</si>
  <si>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</si>
  <si>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</si>
  <si>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</si>
  <si>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</si>
  <si>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</si>
  <si>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</si>
  <si>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</si>
  <si>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</si>
  <si>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</si>
  <si>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</si>
  <si>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</si>
  <si>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</si>
  <si>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</si>
  <si>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</si>
  <si>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</si>
  <si>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</si>
  <si>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</si>
  <si>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</si>
  <si>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</si>
  <si>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</si>
  <si>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</si>
  <si>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</si>
  <si>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</si>
  <si>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</si>
  <si>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</si>
  <si>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</si>
  <si>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</si>
  <si>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</si>
  <si>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</si>
  <si>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</si>
  <si>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</si>
  <si>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</si>
  <si>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</si>
  <si>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</si>
  <si>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</si>
  <si>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</si>
  <si>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</si>
  <si>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</si>
  <si>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</si>
  <si>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</si>
  <si>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</si>
  <si>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</si>
  <si>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</si>
  <si>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</si>
  <si>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</si>
  <si>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</si>
  <si>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</si>
  <si>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</si>
  <si>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</si>
  <si>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</si>
  <si>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</si>
  <si>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</si>
  <si>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</si>
  <si>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</si>
  <si>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</si>
  <si>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</si>
  <si>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</si>
  <si>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</si>
  <si>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</si>
  <si>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</si>
  <si>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</si>
  <si>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</si>
  <si>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</si>
  <si>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</si>
  <si>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</si>
  <si>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</si>
  <si>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</si>
  <si>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</si>
  <si>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</si>
  <si>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</si>
  <si>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</si>
  <si>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</si>
  <si>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</si>
  <si>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</si>
  <si>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</si>
  <si>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</si>
  <si>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</si>
  <si>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</si>
  <si>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</si>
  <si>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</si>
  <si>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</si>
  <si>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</si>
  <si>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</si>
  <si>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</si>
  <si>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</si>
  <si>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</si>
  <si>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</si>
  <si>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</si>
  <si>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</si>
  <si>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</si>
  <si>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</si>
  <si>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</si>
  <si>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</si>
  <si>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</si>
  <si>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</si>
  <si>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</si>
  <si>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</si>
  <si>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</si>
  <si>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</si>
  <si>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</si>
  <si>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</si>
  <si>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</si>
  <si>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</si>
  <si>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</si>
  <si>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</si>
  <si>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</si>
  <si>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</si>
  <si>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</si>
  <si>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</si>
  <si>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</si>
  <si>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</si>
  <si>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</si>
  <si>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</si>
  <si>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</si>
  <si>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</si>
  <si>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</si>
  <si>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</si>
  <si>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</si>
  <si>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</si>
  <si>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</si>
  <si>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</si>
  <si>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</si>
  <si>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</si>
  <si>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</si>
  <si>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</si>
  <si>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</si>
  <si>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</si>
  <si>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</si>
  <si>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</si>
  <si>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</si>
  <si>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</si>
  <si>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</si>
  <si>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</si>
  <si>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</si>
  <si>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</si>
  <si>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</si>
  <si>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</si>
  <si>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</si>
  <si>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</si>
  <si>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</si>
  <si>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</si>
  <si>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</si>
  <si>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</si>
  <si>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</si>
  <si>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</si>
  <si>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</si>
  <si>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</si>
  <si>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</si>
  <si>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</si>
  <si>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</si>
  <si>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</si>
  <si>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</si>
  <si>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</si>
  <si>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</si>
  <si>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</si>
  <si>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</si>
  <si>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</si>
  <si>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</si>
  <si>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</si>
  <si>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</si>
  <si>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</si>
  <si>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</si>
  <si>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</si>
  <si>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</si>
  <si>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</si>
  <si>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</si>
  <si>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</si>
  <si>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</si>
  <si>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</si>
  <si>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</si>
  <si>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</si>
  <si>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</si>
  <si>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</si>
  <si>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</si>
  <si>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</si>
  <si>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</si>
  <si>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</si>
  <si>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</si>
  <si>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</si>
  <si>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</si>
  <si>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</si>
  <si>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</si>
  <si>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</si>
  <si>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</si>
  <si>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</si>
  <si>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</si>
  <si>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</si>
  <si>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</si>
  <si>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</si>
  <si>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</si>
  <si>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</si>
  <si>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</si>
  <si>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</si>
  <si>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</si>
  <si>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</si>
  <si>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</si>
  <si>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</si>
  <si>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</si>
  <si>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</si>
  <si>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</si>
  <si>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</si>
  <si>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</si>
  <si>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</si>
  <si>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</si>
  <si>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</si>
  <si>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</si>
  <si>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</si>
  <si>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</si>
  <si>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</si>
  <si>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</si>
  <si>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</si>
  <si>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</si>
  <si>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</si>
  <si>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</si>
  <si>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</si>
  <si>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</si>
  <si>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</si>
  <si>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</si>
  <si>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</si>
  <si>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</si>
  <si>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</si>
  <si>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</si>
  <si>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</si>
  <si>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</si>
  <si>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</si>
  <si>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</si>
  <si>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</si>
  <si>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</si>
  <si>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</si>
  <si>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</si>
  <si>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</si>
  <si>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</si>
  <si>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</si>
  <si>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</si>
  <si>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</si>
  <si>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</si>
  <si>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</si>
  <si>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</si>
  <si>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</si>
  <si>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</si>
  <si>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</si>
  <si>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</si>
  <si>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</si>
  <si>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</si>
  <si>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</si>
  <si>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</si>
  <si>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</si>
  <si>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</si>
  <si>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</si>
  <si>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</si>
  <si>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</si>
  <si>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</si>
  <si>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</si>
  <si>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</si>
  <si>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</si>
  <si>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</si>
  <si>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</si>
  <si>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</si>
  <si>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</si>
  <si>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</si>
  <si>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</si>
  <si>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</si>
  <si>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</si>
  <si>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</si>
  <si>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</si>
  <si>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</si>
  <si>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</si>
  <si>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</si>
  <si>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</si>
  <si>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</si>
  <si>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</si>
  <si>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</si>
  <si>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</si>
  <si>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</si>
  <si>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</si>
  <si>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</si>
  <si>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</si>
  <si>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</si>
  <si>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</si>
  <si>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</si>
  <si>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</si>
  <si>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</si>
  <si>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</si>
  <si>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</si>
  <si>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</si>
  <si>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</si>
  <si>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</si>
  <si>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</si>
  <si>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</si>
  <si>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</si>
  <si>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</si>
  <si>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</si>
  <si>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</si>
  <si>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</si>
  <si>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</si>
  <si>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</si>
  <si>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</si>
  <si>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</si>
  <si>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</si>
  <si>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</si>
  <si>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</si>
  <si>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</si>
  <si>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</si>
  <si>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</si>
  <si>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</si>
  <si>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</si>
  <si>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</si>
  <si>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</si>
  <si>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</si>
  <si>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</si>
  <si>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</si>
  <si>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</si>
  <si>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</si>
  <si>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</si>
  <si>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</si>
  <si>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</si>
  <si>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</si>
  <si>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</si>
  <si>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</si>
  <si>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</si>
  <si>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</si>
  <si>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</si>
  <si>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</si>
  <si>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</si>
  <si>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</si>
  <si>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</si>
  <si>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</si>
  <si>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</si>
  <si>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</si>
  <si>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</si>
  <si>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</si>
  <si>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</si>
  <si>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</si>
  <si>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</si>
  <si>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</si>
  <si>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</si>
  <si>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</si>
  <si>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</si>
  <si>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</si>
  <si>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</si>
  <si>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</si>
  <si>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</si>
  <si>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</si>
  <si>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</si>
  <si>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</si>
  <si>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</si>
  <si>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</si>
  <si>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</si>
  <si>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</si>
  <si>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</si>
  <si>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</si>
  <si>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</si>
  <si>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</si>
  <si>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</si>
  <si>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</si>
  <si>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</si>
  <si>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</si>
  <si>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</si>
  <si>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</si>
  <si>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</si>
  <si>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</si>
  <si>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</si>
  <si>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</si>
  <si>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</si>
  <si>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</si>
  <si>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</si>
  <si>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</si>
  <si>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</si>
  <si>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</si>
  <si>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</si>
  <si>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</si>
  <si>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</si>
  <si>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</si>
  <si>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</si>
  <si>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</si>
  <si>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</si>
  <si>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</si>
  <si>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</si>
  <si>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</si>
  <si>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</si>
  <si>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</si>
  <si>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</si>
  <si>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</si>
  <si>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</si>
  <si>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</si>
  <si>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</si>
  <si>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</si>
  <si>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</si>
  <si>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</si>
  <si>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</si>
  <si>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</si>
  <si>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</si>
  <si>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</si>
  <si>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</si>
  <si>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</si>
  <si>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</si>
  <si>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</si>
  <si>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</si>
  <si>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</si>
  <si>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</si>
  <si>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</si>
  <si>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</si>
  <si>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</si>
  <si>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</si>
  <si>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</si>
  <si>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</si>
  <si>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</si>
  <si>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</si>
  <si>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</si>
  <si>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</si>
  <si>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</si>
  <si>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</si>
  <si>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</si>
  <si>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</si>
  <si>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</si>
  <si>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</si>
  <si>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</si>
  <si>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</si>
  <si>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</si>
  <si>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</si>
  <si>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</si>
  <si>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</si>
  <si>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</si>
  <si>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</si>
  <si>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</si>
  <si>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</si>
  <si>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</si>
  <si>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</si>
  <si>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</si>
  <si>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</si>
  <si>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</si>
  <si>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</si>
  <si>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</si>
  <si>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</si>
  <si>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</si>
  <si>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</si>
  <si>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</si>
  <si>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</si>
  <si>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</si>
  <si>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</si>
  <si>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</si>
  <si>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</si>
  <si>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</si>
  <si>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</si>
  <si>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</si>
  <si>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</si>
  <si>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</si>
  <si>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</si>
  <si>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</si>
  <si>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</si>
  <si>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</si>
  <si>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</si>
  <si>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</si>
  <si>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</si>
  <si>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</si>
  <si>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</si>
  <si>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</si>
  <si>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</si>
  <si>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</si>
  <si>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</si>
  <si>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</si>
  <si>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</si>
  <si>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</si>
  <si>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</si>
  <si>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</si>
  <si>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</si>
  <si>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</si>
  <si>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</si>
  <si>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</si>
  <si>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</si>
  <si>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</si>
  <si>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</si>
  <si>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</si>
  <si>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</si>
  <si>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</si>
  <si>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</si>
  <si>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</si>
  <si>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</si>
  <si>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</si>
  <si>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</si>
  <si>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</si>
  <si>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</si>
  <si>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</si>
  <si>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</si>
  <si>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</si>
  <si>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</si>
  <si>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</si>
  <si>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</si>
  <si>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</si>
  <si>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</si>
  <si>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</si>
  <si>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</si>
  <si>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</si>
  <si>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</si>
  <si>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</si>
  <si>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</si>
  <si>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</si>
  <si>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</si>
  <si>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</si>
  <si>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</si>
  <si>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</si>
  <si>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</si>
  <si>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</si>
  <si>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</si>
  <si>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</si>
  <si>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</si>
  <si>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</si>
  <si>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</si>
  <si>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</si>
  <si>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</si>
  <si>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</si>
  <si>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</si>
  <si>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</si>
  <si>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</si>
  <si>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</si>
  <si>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</si>
  <si>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</si>
  <si>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</si>
  <si>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</si>
  <si>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</si>
  <si>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</si>
  <si>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</si>
  <si>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</si>
  <si>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</si>
  <si>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</si>
  <si>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</si>
  <si>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</si>
  <si>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</si>
  <si>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</si>
  <si>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</si>
  <si>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</si>
  <si>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</si>
  <si>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</si>
  <si>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</si>
  <si>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</si>
  <si>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</si>
  <si>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</si>
  <si>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</si>
  <si>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</si>
  <si>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</si>
  <si>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</si>
  <si>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</si>
  <si>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</si>
  <si>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</si>
  <si>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</si>
  <si>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</si>
  <si>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</si>
  <si>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</si>
  <si>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</si>
  <si>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</si>
  <si>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</si>
  <si>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</si>
  <si>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</si>
  <si>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</si>
  <si>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</si>
  <si>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</si>
  <si>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</si>
  <si>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</si>
  <si>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</si>
  <si>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</si>
  <si>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</si>
  <si>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</si>
  <si>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</si>
  <si>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</si>
  <si>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</si>
  <si>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</si>
  <si>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</si>
  <si>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</si>
  <si>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</si>
  <si>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</si>
  <si>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</si>
  <si>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</si>
  <si>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</si>
  <si>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</si>
  <si>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</si>
  <si>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</si>
  <si>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</si>
  <si>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</si>
  <si>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</si>
  <si>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</si>
  <si>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</si>
  <si>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</si>
  <si>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</si>
  <si>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</si>
  <si>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</si>
  <si>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</si>
  <si>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</si>
  <si>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</si>
  <si>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</si>
  <si>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</si>
  <si>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</si>
  <si>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</si>
  <si>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</si>
  <si>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</si>
  <si>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</si>
  <si>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</si>
  <si>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</si>
  <si>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</si>
  <si>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</si>
  <si>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</si>
  <si>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</si>
  <si>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</si>
  <si>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</si>
  <si>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</si>
  <si>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</si>
  <si>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</si>
  <si>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</si>
  <si>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</si>
  <si>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</si>
  <si>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</si>
  <si>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</si>
  <si>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</si>
  <si>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</si>
  <si>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</si>
  <si>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</si>
  <si>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</si>
  <si>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</si>
  <si>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</si>
  <si>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</si>
  <si>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</si>
  <si>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</si>
  <si>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</si>
  <si>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</si>
  <si>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</si>
  <si>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</si>
  <si>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</si>
  <si>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</si>
  <si>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</si>
  <si>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</si>
  <si>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</si>
  <si>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</si>
  <si>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</si>
  <si>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</si>
  <si>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</si>
  <si>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</si>
  <si>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</si>
  <si>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</si>
  <si>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</si>
  <si>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</si>
  <si>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</si>
  <si>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</si>
  <si>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</si>
  <si>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</si>
  <si>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</si>
  <si>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</si>
  <si>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</si>
  <si>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</si>
  <si>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</si>
  <si>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</si>
  <si>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</si>
  <si>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</si>
  <si>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</si>
  <si>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</si>
  <si>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</si>
  <si>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</si>
  <si>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</si>
  <si>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</si>
  <si>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</si>
  <si>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</si>
  <si>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</si>
  <si>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</si>
  <si>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</si>
  <si>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</si>
  <si>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</si>
  <si>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</si>
  <si>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</si>
  <si>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</si>
  <si>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</si>
  <si>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</si>
  <si>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</si>
  <si>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</si>
  <si>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</si>
  <si>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</si>
  <si>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</si>
  <si>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</si>
  <si>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</si>
  <si>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</si>
  <si>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</si>
  <si>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</si>
  <si>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</si>
  <si>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</si>
  <si>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</si>
  <si>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</si>
  <si>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</si>
  <si>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</si>
  <si>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</si>
  <si>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</si>
  <si>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</si>
  <si>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</si>
  <si>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</si>
  <si>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</si>
  <si>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</si>
  <si>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</si>
  <si>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</si>
  <si>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</si>
  <si>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</si>
  <si>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</si>
  <si>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</si>
  <si>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</si>
  <si>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</si>
  <si>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</si>
  <si>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</si>
  <si>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</si>
  <si>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</si>
  <si>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</si>
  <si>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</si>
  <si>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</si>
  <si>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</si>
  <si>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</si>
  <si>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</si>
  <si>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</si>
  <si>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</si>
  <si>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</si>
  <si>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</si>
  <si>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</si>
  <si>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</si>
  <si>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</si>
  <si>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</si>
  <si>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</si>
  <si>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</si>
  <si>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</si>
  <si>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</si>
  <si>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</si>
  <si>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</si>
  <si>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</si>
  <si>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</si>
  <si>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</si>
  <si>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</si>
  <si>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</si>
  <si>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</si>
  <si>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</si>
  <si>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</si>
  <si>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</si>
  <si>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</si>
  <si>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</si>
  <si>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</si>
  <si>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</si>
  <si>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</si>
  <si>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</si>
  <si>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</si>
  <si>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</si>
  <si>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</si>
  <si>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</si>
  <si>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</si>
  <si>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</si>
  <si>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</si>
  <si>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</si>
  <si>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</si>
  <si>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</si>
  <si>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</si>
  <si>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</si>
  <si>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</si>
  <si>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</si>
  <si>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</si>
  <si>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</si>
  <si>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</si>
  <si>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</si>
  <si>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</si>
  <si>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</si>
  <si>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</si>
  <si>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</si>
  <si>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</si>
  <si>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</si>
  <si>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</si>
  <si>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</si>
  <si>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</si>
  <si>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</si>
  <si>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</si>
  <si>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</si>
  <si>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</si>
  <si>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</si>
  <si>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</si>
  <si>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</si>
  <si>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</si>
  <si>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</si>
  <si>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</si>
  <si>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</si>
  <si>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</si>
  <si>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</si>
  <si>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</si>
  <si>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</si>
  <si>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</si>
  <si>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</si>
  <si>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</si>
  <si>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</si>
  <si>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</si>
  <si>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</si>
  <si>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</si>
  <si>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</si>
  <si>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</si>
  <si>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</si>
  <si>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</si>
  <si>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</si>
  <si>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</si>
  <si>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</si>
  <si>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</si>
  <si>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</si>
  <si>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</si>
  <si>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</si>
  <si>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</si>
  <si>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</si>
  <si>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</si>
  <si>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</si>
  <si>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</si>
  <si>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</si>
  <si>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</si>
  <si>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</si>
  <si>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</si>
  <si>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</si>
  <si>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</si>
  <si>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</si>
  <si>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</si>
  <si>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</si>
  <si>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</si>
  <si>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</si>
  <si>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</si>
  <si>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</si>
  <si>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</si>
  <si>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</si>
  <si>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</si>
  <si>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</si>
  <si>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</si>
  <si>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</si>
  <si>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</si>
  <si>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</si>
  <si>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</si>
  <si>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</si>
  <si>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</si>
  <si>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</si>
  <si>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</si>
  <si>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</si>
  <si>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</si>
  <si>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</si>
  <si>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</si>
  <si>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</si>
  <si>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</si>
  <si>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</si>
  <si>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</si>
  <si>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</si>
  <si>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</si>
  <si>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</si>
  <si>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</si>
  <si>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</si>
  <si>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</si>
  <si>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</si>
  <si>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</si>
  <si>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</si>
  <si>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</si>
  <si>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</si>
  <si>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</si>
  <si>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</si>
  <si>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</si>
  <si>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</si>
  <si>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</si>
  <si>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</si>
  <si>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</si>
  <si>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</si>
  <si>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</si>
  <si>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</si>
  <si>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</si>
  <si>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</si>
  <si>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</si>
  <si>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</si>
  <si>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</si>
  <si>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</si>
  <si>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</si>
  <si>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</si>
  <si>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</si>
  <si>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</si>
  <si>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</si>
  <si>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</si>
  <si>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</si>
  <si>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</si>
  <si>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</si>
  <si>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</si>
  <si>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</si>
  <si>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</si>
  <si>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</si>
  <si>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</si>
  <si>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</si>
  <si>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</si>
  <si>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</si>
  <si>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</si>
  <si>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</si>
  <si>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</si>
  <si>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</si>
  <si>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</si>
  <si>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</si>
  <si>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</si>
  <si>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</si>
  <si>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</si>
  <si>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</si>
  <si>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</si>
  <si>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</si>
  <si>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</si>
  <si>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</si>
  <si>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</si>
  <si>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</si>
  <si>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</si>
  <si>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</si>
  <si>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</si>
  <si>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</si>
  <si>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</si>
  <si>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</si>
  <si>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</si>
  <si>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</si>
  <si>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</si>
  <si>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</si>
  <si>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</si>
  <si>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</si>
  <si>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</si>
  <si>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</si>
  <si>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</si>
  <si>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</si>
  <si>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</si>
  <si>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</si>
  <si>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</si>
  <si>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</si>
  <si>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</si>
  <si>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</si>
  <si>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</si>
  <si>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</si>
  <si>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</si>
  <si>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</si>
  <si>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</si>
  <si>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</si>
  <si>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</si>
  <si>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</si>
  <si>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</si>
  <si>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</si>
  <si>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</si>
  <si>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</si>
  <si>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</si>
  <si>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</si>
  <si>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</si>
  <si>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</si>
  <si>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</si>
  <si>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</si>
  <si>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</si>
  <si>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</si>
  <si>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</si>
  <si>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</si>
  <si>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</si>
  <si>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</si>
  <si>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</si>
  <si>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</si>
  <si>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</si>
  <si>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</si>
  <si>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</si>
  <si>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</si>
  <si>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</si>
  <si>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</si>
  <si>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</si>
  <si>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</si>
  <si>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</si>
  <si>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</si>
  <si>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</si>
  <si>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</si>
  <si>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</si>
  <si>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</si>
  <si>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</si>
  <si>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</si>
  <si>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</si>
  <si>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</si>
  <si>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</si>
  <si>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</si>
  <si>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</si>
  <si>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</si>
  <si>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</si>
  <si>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</si>
  <si>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</si>
  <si>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</si>
  <si>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</si>
  <si>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</si>
  <si>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</si>
  <si>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</si>
  <si>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</si>
  <si>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</si>
  <si>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</si>
  <si>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</si>
  <si>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</si>
  <si>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</si>
  <si>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</si>
  <si>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</si>
  <si>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</si>
  <si>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</si>
  <si>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</si>
  <si>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</si>
  <si>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</si>
  <si>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</si>
  <si>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</si>
  <si>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</si>
  <si>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</si>
  <si>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</si>
  <si>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</si>
  <si>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</si>
  <si>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</si>
  <si>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</si>
  <si>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</si>
  <si>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</si>
  <si>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</si>
  <si>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</si>
  <si>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</si>
  <si>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</si>
  <si>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</si>
  <si>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</si>
  <si>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</si>
  <si>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</si>
  <si>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</si>
  <si>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</si>
  <si>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</si>
  <si>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</si>
  <si>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</si>
  <si>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</si>
  <si>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</si>
  <si>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</si>
  <si>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</si>
  <si>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</si>
  <si>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</si>
  <si>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</si>
  <si>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</si>
  <si>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</si>
  <si>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</si>
  <si>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</si>
  <si>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</si>
  <si>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</si>
  <si>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</si>
  <si>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</si>
  <si>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</si>
  <si>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</si>
  <si>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</si>
  <si>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</si>
  <si>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</si>
  <si>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</si>
  <si>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</si>
  <si>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</si>
  <si>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</si>
  <si>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</si>
  <si>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</si>
  <si>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</si>
  <si>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</si>
  <si>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</si>
  <si>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</si>
  <si>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</si>
  <si>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</si>
  <si>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</si>
  <si>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</si>
  <si>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</si>
  <si>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</si>
  <si>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</si>
  <si>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</si>
  <si>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</si>
  <si>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</si>
  <si>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</si>
  <si>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</si>
  <si>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</si>
  <si>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</si>
  <si>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</si>
  <si>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</si>
  <si>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</si>
  <si>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</si>
  <si>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</si>
  <si>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</si>
  <si>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</si>
  <si>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</si>
  <si>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</si>
  <si>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</si>
  <si>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</si>
  <si>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</si>
  <si>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</si>
  <si>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</si>
  <si>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</si>
  <si>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</si>
  <si>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</si>
  <si>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</si>
  <si>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</si>
  <si>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</si>
  <si>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</si>
  <si>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</si>
  <si>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</si>
  <si>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</si>
  <si>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</si>
  <si>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</si>
  <si>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</si>
  <si>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</si>
  <si>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</si>
  <si>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</si>
  <si>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</si>
  <si>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</si>
  <si>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</si>
  <si>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</si>
  <si>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</si>
  <si>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</si>
  <si>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</si>
  <si>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</si>
  <si>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</si>
  <si>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</si>
  <si>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</si>
  <si>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</si>
  <si>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</si>
  <si>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</si>
  <si>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</si>
  <si>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</si>
  <si>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</si>
  <si>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</si>
  <si>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</si>
  <si>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</si>
  <si>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</si>
  <si>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</si>
  <si>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</si>
  <si>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</si>
  <si>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</si>
  <si>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</si>
  <si>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</si>
  <si>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</si>
  <si>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</si>
  <si>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</si>
  <si>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</si>
  <si>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</si>
  <si>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</si>
  <si>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</si>
  <si>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</si>
  <si>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</si>
  <si>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</si>
  <si>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</si>
  <si>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</si>
  <si>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</si>
  <si>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</si>
  <si>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</si>
  <si>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</si>
  <si>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</si>
  <si>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</si>
  <si>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</si>
  <si>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</si>
  <si>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</si>
  <si>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</si>
  <si>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</si>
  <si>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</si>
  <si>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</si>
  <si>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</si>
  <si>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</si>
  <si>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</si>
  <si>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</si>
  <si>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</si>
  <si>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</si>
  <si>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</si>
  <si>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</si>
  <si>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</si>
  <si>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</si>
  <si>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</si>
  <si>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</si>
  <si>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</si>
  <si>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</si>
  <si>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</si>
  <si>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</si>
  <si>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</si>
  <si>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</si>
  <si>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</si>
  <si>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</si>
  <si>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</si>
  <si>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</si>
  <si>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</si>
  <si>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</si>
  <si>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</si>
  <si>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</si>
  <si>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</si>
  <si>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</si>
  <si>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</si>
  <si>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</si>
  <si>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</si>
  <si>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</si>
  <si>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</si>
  <si>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</si>
  <si>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</si>
  <si>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</si>
  <si>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</si>
  <si>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</si>
  <si>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</si>
  <si>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</si>
  <si>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</si>
  <si>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</si>
  <si>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</si>
  <si>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</si>
  <si>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</si>
  <si>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</si>
  <si>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</si>
  <si>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</si>
  <si>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</si>
  <si>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</si>
  <si>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</si>
  <si>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</si>
  <si>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</si>
  <si>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</si>
  <si>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</si>
  <si>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</si>
  <si>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</si>
  <si>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</si>
  <si>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</si>
  <si>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</si>
  <si>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</si>
  <si>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</si>
  <si>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</si>
  <si>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</si>
  <si>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</si>
  <si>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</si>
  <si>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</si>
  <si>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</si>
  <si>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</si>
  <si>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</si>
  <si>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</si>
  <si>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</si>
  <si>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</si>
  <si>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</si>
  <si>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</si>
  <si>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</si>
  <si>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</si>
  <si>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</si>
  <si>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</si>
  <si>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</si>
  <si>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</si>
  <si>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</si>
  <si>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</si>
  <si>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</si>
  <si>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</si>
  <si>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</si>
  <si>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</si>
  <si>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</si>
  <si>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</si>
  <si>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</si>
  <si>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</si>
  <si>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</si>
  <si>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</si>
  <si>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</si>
  <si>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</si>
  <si>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</si>
  <si>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</si>
  <si>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</si>
  <si>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</si>
  <si>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</si>
  <si>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</si>
  <si>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</si>
  <si>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</si>
  <si>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</si>
  <si>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</si>
  <si>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</si>
  <si>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</si>
  <si>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</si>
  <si>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</si>
  <si>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</si>
  <si>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</si>
  <si>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</si>
  <si>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</si>
  <si>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</si>
  <si>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</si>
  <si>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</si>
  <si>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</si>
  <si>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</si>
  <si>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</si>
  <si>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</si>
  <si>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</si>
  <si>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</si>
  <si>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</si>
  <si>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</si>
  <si>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</si>
  <si>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</si>
  <si>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</si>
  <si>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</si>
  <si>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</si>
  <si>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</si>
  <si>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</si>
  <si>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</si>
  <si>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</si>
  <si>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</si>
  <si>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</si>
  <si>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</si>
  <si>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</si>
  <si>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</si>
  <si>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</si>
  <si>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</si>
  <si>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</si>
  <si>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</si>
  <si>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</si>
  <si>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</si>
  <si>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</si>
  <si>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</si>
  <si>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</si>
  <si>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</si>
  <si>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</si>
  <si>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</si>
  <si>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</si>
  <si>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</si>
  <si>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</si>
  <si>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</si>
  <si>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</si>
  <si>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</si>
  <si>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</si>
  <si>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</si>
  <si>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</si>
  <si>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</si>
  <si>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</si>
  <si>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</si>
  <si>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</si>
  <si>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</si>
  <si>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</si>
  <si>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</si>
  <si>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</si>
  <si>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</si>
  <si>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</si>
  <si>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</si>
  <si>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</si>
  <si>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</si>
  <si>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</si>
  <si>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</si>
  <si>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</si>
  <si>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</si>
  <si>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</si>
  <si>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</si>
  <si>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</si>
  <si>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</si>
  <si>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</si>
  <si>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</si>
  <si>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</si>
  <si>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</si>
  <si>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</si>
  <si>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</si>
  <si>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</si>
  <si>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</si>
  <si>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</si>
  <si>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</si>
  <si>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</si>
  <si>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</si>
  <si>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</si>
  <si>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</si>
  <si>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</si>
  <si>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</si>
  <si>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</si>
  <si>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</si>
  <si>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</si>
  <si>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</si>
  <si>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</si>
  <si>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</si>
  <si>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</si>
  <si>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</si>
  <si>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</si>
  <si>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</si>
  <si>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</si>
  <si>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</si>
  <si>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</si>
  <si>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</si>
  <si>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</si>
  <si>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</si>
  <si>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</si>
  <si>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</si>
  <si>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</si>
  <si>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</si>
  <si>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</si>
  <si>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</si>
  <si>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</si>
  <si>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</si>
  <si>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</si>
  <si>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</si>
  <si>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</si>
  <si>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</si>
  <si>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</si>
  <si>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</si>
  <si>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</si>
  <si>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</si>
  <si>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</si>
  <si>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</si>
  <si>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</si>
  <si>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</si>
  <si>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</si>
  <si>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</si>
  <si>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</si>
  <si>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</si>
  <si>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</si>
  <si>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</si>
  <si>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</si>
  <si>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</si>
  <si>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</si>
  <si>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</si>
  <si>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</si>
  <si>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</si>
  <si>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</si>
  <si>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</si>
  <si>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</si>
  <si>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</si>
  <si>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</si>
  <si>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</si>
  <si>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</si>
  <si>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</si>
  <si>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</si>
  <si>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</si>
  <si>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</si>
  <si>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</si>
  <si>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</si>
  <si>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</si>
  <si>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</si>
  <si>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</si>
  <si>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</si>
  <si>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</si>
  <si>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</si>
  <si>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</si>
  <si>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</si>
  <si>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</si>
  <si>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</si>
  <si>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</si>
  <si>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</si>
  <si>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</si>
  <si>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</si>
  <si>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</si>
  <si>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</si>
  <si>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</si>
  <si>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</si>
  <si>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</si>
  <si>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</si>
  <si>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</si>
  <si>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</si>
  <si>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</si>
  <si>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</si>
  <si>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</si>
  <si>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</si>
  <si>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</si>
  <si>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</si>
  <si>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</si>
  <si>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</si>
  <si>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</si>
  <si>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</si>
  <si>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</si>
  <si>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</si>
  <si>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</si>
  <si>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</si>
  <si>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</si>
  <si>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</si>
  <si>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</si>
  <si>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</si>
  <si>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</si>
  <si>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</si>
  <si>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</si>
  <si>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</si>
  <si>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</si>
  <si>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</si>
  <si>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</si>
  <si>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</si>
  <si>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</si>
  <si>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</si>
  <si>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</si>
  <si>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</si>
  <si>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</si>
  <si>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</si>
  <si>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</si>
  <si>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</si>
  <si>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</si>
  <si>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</si>
  <si>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</si>
  <si>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</si>
  <si>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</si>
  <si>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</si>
  <si>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</si>
  <si>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</si>
  <si>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</si>
  <si>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</si>
  <si>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</si>
  <si>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</si>
  <si>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</si>
  <si>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</si>
  <si>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</si>
  <si>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</si>
  <si>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</si>
  <si>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</si>
  <si>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</si>
  <si>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</si>
  <si>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</si>
  <si>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</si>
  <si>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</si>
  <si>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</si>
  <si>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</si>
  <si>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</si>
  <si>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</si>
  <si>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</si>
  <si>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</si>
  <si>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</si>
  <si>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</si>
  <si>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</si>
  <si>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</si>
  <si>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</si>
  <si>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</si>
  <si>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</si>
  <si>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</si>
  <si>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</si>
  <si>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</si>
  <si>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</si>
  <si>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</si>
  <si>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</si>
  <si>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</si>
  <si>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</si>
  <si>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</si>
  <si>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</si>
  <si>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</si>
  <si>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</si>
  <si>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</si>
  <si>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</si>
  <si>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</si>
  <si>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</si>
  <si>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</si>
  <si>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</si>
  <si>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</si>
  <si>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</si>
  <si>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</si>
  <si>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</si>
  <si>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</si>
  <si>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</si>
  <si>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</si>
  <si>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</si>
  <si>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</si>
  <si>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</si>
  <si>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</si>
  <si>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</si>
  <si>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</si>
  <si>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</si>
  <si>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</si>
  <si>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</si>
  <si>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</si>
  <si>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</si>
  <si>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</si>
  <si>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</si>
  <si>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</si>
  <si>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</si>
  <si>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</si>
  <si>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</si>
  <si>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</si>
  <si>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</si>
  <si>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</si>
  <si>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</si>
  <si>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</si>
  <si>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</si>
  <si>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</si>
  <si>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</si>
  <si>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</si>
  <si>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</si>
  <si>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</si>
  <si>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</si>
  <si>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</si>
  <si>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</si>
  <si>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</si>
  <si>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</si>
  <si>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</si>
  <si>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</si>
  <si>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</si>
  <si>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</si>
  <si>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</si>
  <si>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</si>
  <si>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</si>
  <si>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</si>
  <si>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</si>
  <si>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</si>
  <si>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</si>
  <si>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</si>
  <si>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</si>
  <si>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</si>
  <si>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</si>
  <si>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</si>
  <si>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</si>
  <si>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</si>
  <si>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</si>
  <si>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</si>
  <si>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</si>
  <si>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</si>
  <si>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</si>
  <si>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</si>
  <si>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</si>
  <si>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</si>
  <si>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</si>
  <si>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</si>
  <si>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</si>
  <si>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</si>
  <si>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</si>
  <si>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</si>
  <si>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</si>
  <si>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</si>
  <si>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</si>
  <si>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</si>
  <si>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</si>
  <si>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</si>
  <si>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</si>
  <si>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</si>
  <si>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</si>
  <si>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</si>
  <si>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</si>
  <si>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</si>
  <si>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</si>
  <si>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</si>
  <si>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</si>
  <si>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</si>
  <si>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</si>
  <si>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</si>
  <si>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</si>
  <si>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</si>
  <si>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</si>
  <si>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</si>
  <si>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</si>
  <si>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</si>
  <si>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</si>
  <si>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</si>
  <si>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</si>
  <si>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</si>
  <si>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</si>
  <si>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</si>
  <si>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</si>
  <si>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</si>
  <si>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</si>
  <si>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</si>
  <si>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</si>
  <si>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</si>
  <si>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</si>
  <si>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</si>
  <si>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</si>
  <si>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</si>
  <si>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</si>
  <si>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</si>
  <si>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</si>
  <si>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</si>
  <si>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</si>
  <si>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</si>
  <si>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</si>
  <si>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</si>
  <si>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</si>
  <si>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</si>
  <si>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</si>
  <si>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</si>
  <si>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</si>
  <si>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</si>
  <si>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</si>
  <si>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</si>
  <si>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</si>
  <si>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</si>
  <si>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</si>
  <si>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</si>
  <si>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</si>
  <si>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</si>
  <si>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</si>
  <si>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</si>
  <si>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</si>
  <si>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</si>
  <si>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</si>
  <si>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</si>
  <si>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</si>
  <si>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</si>
  <si>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</si>
  <si>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</si>
  <si>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</si>
  <si>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</si>
  <si>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</si>
  <si>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</si>
  <si>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</si>
  <si>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</si>
  <si>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</si>
  <si>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</si>
  <si>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</si>
  <si>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</si>
  <si>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</si>
  <si>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</si>
  <si>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</si>
  <si>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</si>
  <si>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</si>
  <si>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</si>
  <si>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</si>
  <si>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</si>
  <si>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</si>
  <si>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</si>
  <si>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</si>
  <si>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</si>
  <si>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</si>
  <si>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</si>
  <si>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</si>
  <si>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</si>
  <si>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</si>
  <si>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</si>
  <si>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</si>
  <si>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</si>
  <si>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</si>
  <si>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</si>
  <si>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</si>
  <si>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</si>
  <si>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</si>
  <si>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</si>
  <si>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</si>
  <si>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</si>
  <si>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</si>
  <si>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</si>
  <si>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</si>
  <si>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DENNIS ROSE &amp; ASSOCIATES, P.C.</t>
  </si>
  <si>
    <t xml:space="preserve">DENNIS ROSE  </t>
  </si>
  <si>
    <t>1904 STATE STREET</t>
  </si>
  <si>
    <t>ALTON</t>
  </si>
  <si>
    <t>618-465-4999</t>
  </si>
  <si>
    <t>618-465-5050</t>
  </si>
  <si>
    <t>060-007219</t>
  </si>
  <si>
    <t>DROSECPA@DRA-CPA.COM</t>
  </si>
  <si>
    <t>X</t>
  </si>
  <si>
    <t>None</t>
  </si>
  <si>
    <t>401 CHAFFER AVENUE</t>
  </si>
  <si>
    <t>ROXANA</t>
  </si>
  <si>
    <t>DKREUTZ@ROXANASCHOOLS.ORG</t>
  </si>
  <si>
    <t>2007 SERIES GO BOND SERIES</t>
  </si>
  <si>
    <t>SERIES 2003B QZAB</t>
  </si>
  <si>
    <t>2011 SERIES GO BONDS</t>
  </si>
  <si>
    <t>$800,000 LEASE PURCHASE AGREEMENT</t>
  </si>
  <si>
    <t>2014A SERIES GO BONDS</t>
  </si>
  <si>
    <t>2014B SERIES GO BONDS</t>
  </si>
  <si>
    <t>2015 SERIES GO REFUNDING BONDS</t>
  </si>
  <si>
    <t>$450,000 LEASE PURCHASE AGREEMENT</t>
  </si>
  <si>
    <t>2,4</t>
  </si>
  <si>
    <t>1,3</t>
  </si>
  <si>
    <t>1,2</t>
  </si>
  <si>
    <t>QZAB</t>
  </si>
  <si>
    <t>LEASE PURCHASE</t>
  </si>
  <si>
    <t>U.S. DEPARTMENT OF EDUCATION:</t>
  </si>
  <si>
    <t>TITLE II - TEACHER QUALITY</t>
  </si>
  <si>
    <t>84.010A</t>
  </si>
  <si>
    <t>84.367A</t>
  </si>
  <si>
    <t>PASS THROUGH FROM THE ILLINOIS STATE BOARD OF EDUCATION:</t>
  </si>
  <si>
    <t>2015-4300-00</t>
  </si>
  <si>
    <t>2016-4300-00</t>
  </si>
  <si>
    <t>2015-4932-00</t>
  </si>
  <si>
    <t>2016-4932-00</t>
  </si>
  <si>
    <t>PASS THROUGH MADISON COUNTY CAREER AND TECHNICAL EDUCATION SYSTEM:</t>
  </si>
  <si>
    <t>CTE PERKINS TITLE IIE - TECH PREP</t>
  </si>
  <si>
    <t>2016-4770-00</t>
  </si>
  <si>
    <t>TOTAL U.S. DEPARTMENT OF EDUCATION</t>
  </si>
  <si>
    <t>U.S. DEPARTMENT OF AGRICULTURE:</t>
  </si>
  <si>
    <t>PASS THROUGH ILLINOIS STATE BOARD OF EDUCATION:</t>
  </si>
  <si>
    <t>NATIONAL SCHOOL LUNCH PROGRAM  (M)</t>
  </si>
  <si>
    <t>2015-4210-00</t>
  </si>
  <si>
    <t>2016-4210-00</t>
  </si>
  <si>
    <t>2015-4220-00</t>
  </si>
  <si>
    <t>2016-4220-00</t>
  </si>
  <si>
    <t>SCHOOL BREAKFAST PROGRAM  (M)</t>
  </si>
  <si>
    <t>COMMODITIES (NON-CASH ASSISTANCE)  (M)</t>
  </si>
  <si>
    <t>TOTAL U.S. DEPARTMENT OF AGRICULTURE</t>
  </si>
  <si>
    <t>2016-4299-00</t>
  </si>
  <si>
    <t>SPECIAL MILK  (M)</t>
  </si>
  <si>
    <t>2016-4215-00</t>
  </si>
  <si>
    <t>PASS THROUGH THE STATE OF ILLINOIS: ILLINOIS DEPARTMENT OF HEALTHCARE &amp; FAMILY SERVICES:</t>
  </si>
  <si>
    <t>MEDICAID MATCHING</t>
  </si>
  <si>
    <t>IDEA PART B FLOW THROUGH</t>
  </si>
  <si>
    <t>2016-4620-00</t>
  </si>
  <si>
    <t>2016-4600-00</t>
  </si>
  <si>
    <t>COMMODITIES</t>
  </si>
  <si>
    <t>U.S. DEPARTMENT OF DEFENSE:</t>
  </si>
  <si>
    <t>TOTAL FEDERAL PROGRAMS</t>
  </si>
  <si>
    <t xml:space="preserve">IDEA PART B PRESCHOOL        </t>
  </si>
  <si>
    <t>A/C 3999 OTHER STATE GRANTS IN AID</t>
  </si>
  <si>
    <t>A/C 1999 OTHER LOCAL REVENUE - OTHER</t>
  </si>
  <si>
    <t>A/C 1790 OTHER SCHOOL FEES - OTHER</t>
  </si>
  <si>
    <t>A/C 1690 OTHER FOOD SERVICE - OTHER</t>
  </si>
  <si>
    <t>A/C 4999 OTHER FEDERAL GRANTS IN AID</t>
  </si>
  <si>
    <t>A/C 10-2900 OTHER SUPPORT SERVICES</t>
  </si>
  <si>
    <t>A/C 10-2190 OTHER SUPPORT SERVICES-PUPILS</t>
  </si>
  <si>
    <t>A/C 30-5400 DEBT SERVICES - OTHER</t>
  </si>
  <si>
    <t>A/C 50-2190 OTHER SUPPORT SERVICES-PUPILS</t>
  </si>
  <si>
    <t>The accompanying Schedule of Expenditures of Federal Awards includes the federal grant activity of Roxana Community Unit School District No. 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</si>
  <si>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</si>
  <si>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The following amounts were expended in the form of non-cash assistance by Roxana Community Unit School District No. 1 and are included in the Schedule of Expenditures of Federal Awards:</t>
  </si>
  <si>
    <r>
      <t>Of the federal expenditures presented in the schedule,</t>
    </r>
    <r>
      <rPr>
        <b/>
        <sz val="9"/>
        <rFont val="Arial"/>
        <family val="2"/>
      </rPr>
      <t xml:space="preserve"> </t>
    </r>
    <r>
      <rPr>
        <sz val="9"/>
        <rFont val="Arial"/>
        <family val="2"/>
      </rPr>
      <t>Roxana Community Unit School District No. 1 provided federal awards to subrecipients as follows:</t>
    </r>
  </si>
  <si>
    <t>UNQUALIFIED</t>
  </si>
  <si>
    <t>10.553  10.555</t>
  </si>
  <si>
    <t>COMMODITIES (NON-CASH ASSISTANCE)</t>
  </si>
  <si>
    <t>NATIONAL SCHOOL LUNCH, SPECIAL MILK AND BREAKFAST PROGRAMS</t>
  </si>
  <si>
    <t>ILLINOIS ENERGY CONSORTIUM</t>
  </si>
  <si>
    <t>MISSVIC</t>
  </si>
  <si>
    <t>ISDLAF</t>
  </si>
  <si>
    <t>MADISON COUNTY ROE</t>
  </si>
  <si>
    <t>REGION III</t>
  </si>
  <si>
    <t xml:space="preserve">     E ALTON, WOOD RIVER/HARTFORD, E ALTON/WOOD</t>
  </si>
  <si>
    <t xml:space="preserve">     RIVER; NEXT-ALTON, WOOD RIVER/HARTFORD</t>
  </si>
  <si>
    <t>PRIOR-WOOD RIVER/HARTFORD, ALTON; CURR-ALTON,</t>
  </si>
  <si>
    <t xml:space="preserve">     SCHOOL FOOD; NEXT-CENTRAL IL SCHOOL FOOD</t>
  </si>
  <si>
    <t xml:space="preserve">CURR-CAHOKIA SD PAPER CO-OP, CENTRAL IL </t>
  </si>
  <si>
    <t xml:space="preserve">TITLE I - LOW INCOME  </t>
  </si>
  <si>
    <t xml:space="preserve">IDEA PART B FLOW THROUGH  </t>
  </si>
  <si>
    <t>2015-4215-00</t>
  </si>
  <si>
    <t>U.S.DEPARTMENT OF HEALTH &amp; HUMAN SERVICES:</t>
  </si>
  <si>
    <t>INFORMATIONAL ONLY TOTALS FOR PROGRAMS:</t>
  </si>
  <si>
    <t>CFDA 84.010A</t>
  </si>
  <si>
    <t>CFDA 84.367A</t>
  </si>
  <si>
    <t>CFDA 84.027</t>
  </si>
  <si>
    <t>CFDA 84.173</t>
  </si>
  <si>
    <t>84.048A</t>
  </si>
  <si>
    <t>CFDA 84.048A</t>
  </si>
  <si>
    <t>CFDA 10.555</t>
  </si>
  <si>
    <t>CFDA 10.553</t>
  </si>
  <si>
    <t>CFDA 93.778</t>
  </si>
  <si>
    <t>Madison</t>
  </si>
  <si>
    <t>Roxana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</si>
</sst>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17" t="s">
        <v>473</v>
      </c>
      <c r="J1" s="2118"/>
      <c r="K1" s="2118"/>
      <c r="L1" s="2118"/>
      <c r="M1" s="2118"/>
      <c r="N1" s="2118"/>
      <c r="O1" s="2118"/>
      <c r="P1" s="2118"/>
      <c r="Q1" s="2118"/>
      <c r="R1" s="2118"/>
      <c r="S1" s="2118"/>
    </row>
    <row r="2" spans="1:28" ht="12" customHeight="1" x14ac:dyDescent="0.2">
      <c r="A2" s="202" t="s">
        <v>1970</v>
      </c>
      <c r="D2" s="203"/>
      <c r="I2" s="2119" t="s">
        <v>1154</v>
      </c>
      <c r="J2" s="2118"/>
      <c r="K2" s="2118"/>
      <c r="L2" s="2118"/>
      <c r="M2" s="2118"/>
      <c r="N2" s="2118"/>
      <c r="O2" s="2118"/>
      <c r="P2" s="2118"/>
      <c r="Q2" s="2118"/>
      <c r="R2" s="2118"/>
      <c r="S2" s="2118"/>
    </row>
    <row r="3" spans="1:28" ht="12" customHeight="1" x14ac:dyDescent="0.2">
      <c r="A3" s="1879" t="s">
        <v>1958</v>
      </c>
      <c r="B3" s="1880"/>
      <c r="C3" s="1880"/>
      <c r="D3" s="1881"/>
      <c r="I3" s="2119" t="s">
        <v>55</v>
      </c>
      <c r="J3" s="2118"/>
      <c r="K3" s="2118"/>
      <c r="L3" s="2118"/>
      <c r="M3" s="2118"/>
      <c r="N3" s="2118"/>
      <c r="O3" s="2118"/>
      <c r="P3" s="2118"/>
      <c r="Q3" s="2118"/>
      <c r="R3" s="2118"/>
      <c r="S3" s="2118"/>
    </row>
    <row r="4" spans="1:28" ht="12" customHeight="1" x14ac:dyDescent="0.2">
      <c r="A4" s="192"/>
      <c r="I4" s="2119" t="s">
        <v>616</v>
      </c>
      <c r="J4" s="2118"/>
      <c r="K4" s="2118"/>
      <c r="L4" s="2118"/>
      <c r="M4" s="2118"/>
      <c r="N4" s="2118"/>
      <c r="O4" s="2118"/>
      <c r="P4" s="2118"/>
      <c r="Q4" s="2118"/>
      <c r="R4" s="2118"/>
      <c r="S4" s="2118"/>
    </row>
    <row r="5" spans="1:28" ht="14.1" customHeight="1" x14ac:dyDescent="0.2">
      <c r="B5" s="445" t="s">
        <v>2091</v>
      </c>
      <c r="C5" s="179" t="s">
        <v>1082</v>
      </c>
      <c r="D5" s="363"/>
      <c r="E5" s="363"/>
      <c r="H5" s="193"/>
      <c r="I5" s="2126" t="s">
        <v>787</v>
      </c>
      <c r="J5" s="2071"/>
      <c r="K5" s="2071"/>
      <c r="L5" s="2071"/>
      <c r="M5" s="2071"/>
      <c r="N5" s="2071"/>
      <c r="O5" s="2071"/>
      <c r="P5" s="2071"/>
      <c r="Q5" s="2071"/>
      <c r="R5" s="2071"/>
      <c r="S5" s="2071"/>
    </row>
    <row r="6" spans="1:28" ht="14.1" customHeight="1" x14ac:dyDescent="0.2">
      <c r="B6" s="445"/>
      <c r="C6" s="179" t="s">
        <v>1083</v>
      </c>
      <c r="D6" s="363"/>
      <c r="E6" s="363"/>
      <c r="I6" s="2125" t="s">
        <v>1050</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2" t="s">
        <v>781</v>
      </c>
      <c r="J9" s="2123"/>
      <c r="K9" s="2123"/>
      <c r="L9" s="2123"/>
      <c r="M9" s="2123"/>
      <c r="N9" s="2123"/>
      <c r="O9" s="2123"/>
      <c r="P9" s="2123"/>
      <c r="Q9" s="2123"/>
      <c r="R9" s="2123"/>
      <c r="S9" s="2124"/>
      <c r="T9" s="2067" t="s">
        <v>629</v>
      </c>
      <c r="U9" s="2068"/>
      <c r="V9" s="2068"/>
      <c r="W9" s="2068"/>
      <c r="X9" s="2068"/>
      <c r="Y9" s="2068"/>
      <c r="Z9" s="2068"/>
      <c r="AA9" s="2069"/>
    </row>
    <row r="10" spans="1:28" ht="13.5" customHeight="1" x14ac:dyDescent="0.2">
      <c r="A10" s="2076" t="s">
        <v>782</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1130</v>
      </c>
      <c r="B11" s="2080"/>
      <c r="C11" s="2080"/>
      <c r="D11" s="2080"/>
      <c r="E11" s="2080"/>
      <c r="F11" s="2080"/>
      <c r="G11" s="2080"/>
      <c r="H11" s="2081"/>
      <c r="I11" s="181"/>
      <c r="J11" s="344"/>
      <c r="K11" s="181"/>
      <c r="O11" s="1764" t="s">
        <v>2091</v>
      </c>
      <c r="P11" s="379" t="s">
        <v>225</v>
      </c>
      <c r="Q11" s="184"/>
      <c r="R11" s="182"/>
      <c r="S11" s="181"/>
      <c r="T11" s="2073"/>
      <c r="U11" s="2074"/>
      <c r="V11" s="2074"/>
      <c r="W11" s="2074"/>
      <c r="X11" s="2074"/>
      <c r="Y11" s="2074"/>
      <c r="Z11" s="2074"/>
      <c r="AA11" s="2075"/>
    </row>
    <row r="12" spans="1:28" ht="13.5" customHeight="1" x14ac:dyDescent="0.2">
      <c r="A12" s="364" t="s">
        <v>1099</v>
      </c>
      <c r="B12" s="346"/>
      <c r="C12" s="346"/>
      <c r="D12" s="346"/>
      <c r="E12" s="346"/>
      <c r="F12" s="346"/>
      <c r="G12" s="346"/>
      <c r="H12" s="273"/>
      <c r="I12" s="183"/>
      <c r="J12" s="184"/>
      <c r="K12" s="182"/>
      <c r="O12" s="1765"/>
      <c r="P12" s="379" t="s">
        <v>226</v>
      </c>
      <c r="Q12" s="344"/>
      <c r="R12" s="184"/>
      <c r="S12" s="184"/>
      <c r="T12" s="364" t="s">
        <v>304</v>
      </c>
      <c r="U12" s="271"/>
      <c r="V12" s="271"/>
      <c r="W12" s="271"/>
      <c r="X12" s="271"/>
      <c r="Y12" s="200"/>
      <c r="Z12" s="200"/>
      <c r="AA12" s="201"/>
    </row>
    <row r="13" spans="1:28" ht="13.5" customHeight="1" x14ac:dyDescent="0.2">
      <c r="A13" s="2087">
        <v>41057001026</v>
      </c>
      <c r="B13" s="2088"/>
      <c r="C13" s="2088"/>
      <c r="D13" s="2088"/>
      <c r="E13" s="2088"/>
      <c r="F13" s="2088"/>
      <c r="G13" s="2088"/>
      <c r="H13" s="2089"/>
      <c r="I13" s="185"/>
      <c r="J13" s="184"/>
      <c r="K13" s="182"/>
      <c r="L13" s="184"/>
      <c r="M13" s="184"/>
      <c r="N13" s="184"/>
      <c r="O13" s="184"/>
      <c r="P13" s="184"/>
      <c r="Q13" s="184"/>
      <c r="R13" s="184"/>
      <c r="S13" s="184"/>
      <c r="T13" s="2092" t="s">
        <v>2083</v>
      </c>
      <c r="U13" s="2093"/>
      <c r="V13" s="2093"/>
      <c r="W13" s="2093"/>
      <c r="X13" s="2093"/>
      <c r="Y13" s="2094"/>
      <c r="Z13" s="2094"/>
      <c r="AA13" s="2095"/>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085" t="s">
        <v>2185</v>
      </c>
      <c r="B15" s="2090"/>
      <c r="C15" s="2090"/>
      <c r="D15" s="2090"/>
      <c r="E15" s="2090"/>
      <c r="F15" s="2090"/>
      <c r="G15" s="2090"/>
      <c r="H15" s="2091"/>
      <c r="T15" s="2057" t="s">
        <v>2084</v>
      </c>
      <c r="U15" s="2058"/>
      <c r="V15" s="2058"/>
      <c r="W15" s="2058"/>
      <c r="X15" s="2058"/>
      <c r="Y15" s="2096"/>
      <c r="Z15" s="2096"/>
      <c r="AA15" s="2097"/>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52" t="s">
        <v>2186</v>
      </c>
      <c r="B17" s="2115"/>
      <c r="C17" s="2115"/>
      <c r="D17" s="2115"/>
      <c r="E17" s="2115"/>
      <c r="F17" s="2115"/>
      <c r="G17" s="2115"/>
      <c r="H17" s="2116"/>
      <c r="T17" s="2102" t="s">
        <v>2085</v>
      </c>
      <c r="U17" s="2103"/>
      <c r="V17" s="2103"/>
      <c r="W17" s="2103"/>
      <c r="X17" s="2103"/>
      <c r="Y17" s="2103"/>
      <c r="Z17" s="2103"/>
      <c r="AA17" s="2104"/>
    </row>
    <row r="18" spans="1:27" ht="13.5" customHeight="1" x14ac:dyDescent="0.2">
      <c r="A18" s="364" t="s">
        <v>626</v>
      </c>
      <c r="B18" s="346"/>
      <c r="C18" s="342"/>
      <c r="D18" s="346"/>
      <c r="E18" s="346"/>
      <c r="F18" s="346"/>
      <c r="G18" s="346"/>
      <c r="H18" s="276"/>
      <c r="I18" s="2112" t="s">
        <v>783</v>
      </c>
      <c r="J18" s="2113"/>
      <c r="K18" s="2113"/>
      <c r="L18" s="2113"/>
      <c r="M18" s="2113"/>
      <c r="N18" s="2113"/>
      <c r="O18" s="2113"/>
      <c r="P18" s="2113"/>
      <c r="Q18" s="2113"/>
      <c r="R18" s="2113"/>
      <c r="S18" s="2114"/>
      <c r="T18" s="364" t="s">
        <v>826</v>
      </c>
      <c r="U18" s="271"/>
      <c r="V18" s="342"/>
      <c r="W18" s="270"/>
      <c r="X18" s="364" t="s">
        <v>305</v>
      </c>
      <c r="Y18" s="351"/>
      <c r="Z18" s="1977" t="s">
        <v>784</v>
      </c>
      <c r="AA18" s="201"/>
    </row>
    <row r="19" spans="1:27" ht="13.5" customHeight="1" x14ac:dyDescent="0.2">
      <c r="A19" s="2085" t="s">
        <v>2093</v>
      </c>
      <c r="B19" s="2086"/>
      <c r="C19" s="2086"/>
      <c r="D19" s="2086"/>
      <c r="E19" s="2086"/>
      <c r="F19" s="2086"/>
      <c r="G19" s="2086"/>
      <c r="H19" s="2084"/>
      <c r="I19" s="184"/>
      <c r="J19" s="378"/>
      <c r="K19" s="195"/>
      <c r="L19" s="193"/>
      <c r="M19" s="659" t="s">
        <v>359</v>
      </c>
      <c r="P19" s="181"/>
      <c r="Q19" s="181"/>
      <c r="R19" s="181"/>
      <c r="S19" s="185"/>
      <c r="T19" s="2085" t="s">
        <v>2086</v>
      </c>
      <c r="U19" s="2083"/>
      <c r="V19" s="2083"/>
      <c r="W19" s="2084"/>
      <c r="X19" s="2100" t="s">
        <v>2042</v>
      </c>
      <c r="Y19" s="2101"/>
      <c r="Z19" s="2098">
        <v>62002</v>
      </c>
      <c r="AA19" s="2099"/>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8" t="s">
        <v>1101</v>
      </c>
      <c r="Z20" s="200"/>
      <c r="AA20" s="201"/>
    </row>
    <row r="21" spans="1:27" ht="13.5" customHeight="1" x14ac:dyDescent="0.2">
      <c r="A21" s="2082" t="s">
        <v>2094</v>
      </c>
      <c r="B21" s="2083"/>
      <c r="C21" s="2083"/>
      <c r="D21" s="2083"/>
      <c r="E21" s="2083"/>
      <c r="F21" s="2083"/>
      <c r="G21" s="2083"/>
      <c r="H21" s="2084"/>
      <c r="I21" s="2108" t="s">
        <v>785</v>
      </c>
      <c r="J21" s="2071"/>
      <c r="K21" s="2071"/>
      <c r="L21" s="2071"/>
      <c r="M21" s="2071"/>
      <c r="N21" s="2071"/>
      <c r="O21" s="2071"/>
      <c r="P21" s="2071"/>
      <c r="Q21" s="2071"/>
      <c r="R21" s="2071"/>
      <c r="S21" s="2072"/>
      <c r="T21" s="2052" t="s">
        <v>2087</v>
      </c>
      <c r="U21" s="2053"/>
      <c r="V21" s="2053"/>
      <c r="W21" s="2053"/>
      <c r="X21" s="2066" t="s">
        <v>2088</v>
      </c>
      <c r="Y21" s="2064"/>
      <c r="Z21" s="2064"/>
      <c r="AA21" s="2065"/>
    </row>
    <row r="22" spans="1:27" ht="13.5" customHeight="1" x14ac:dyDescent="0.2">
      <c r="A22" s="366" t="s">
        <v>627</v>
      </c>
      <c r="B22" s="279"/>
      <c r="C22" s="279"/>
      <c r="D22" s="279"/>
      <c r="E22" s="279"/>
      <c r="F22" s="279"/>
      <c r="G22" s="279"/>
      <c r="H22" s="280"/>
      <c r="I22" s="2109" t="s">
        <v>1805</v>
      </c>
      <c r="J22" s="2110"/>
      <c r="K22" s="2110"/>
      <c r="L22" s="2110"/>
      <c r="M22" s="2110"/>
      <c r="N22" s="2110"/>
      <c r="O22" s="2110"/>
      <c r="P22" s="2110"/>
      <c r="Q22" s="2110"/>
      <c r="R22" s="2110"/>
      <c r="S22" s="2111"/>
      <c r="T22" s="364" t="s">
        <v>2038</v>
      </c>
      <c r="U22" s="271"/>
      <c r="V22" s="342"/>
      <c r="W22" s="271"/>
      <c r="X22" s="1978" t="s">
        <v>1632</v>
      </c>
      <c r="Z22" s="200"/>
      <c r="AA22" s="201"/>
    </row>
    <row r="23" spans="1:27" ht="13.5" customHeight="1" x14ac:dyDescent="0.2">
      <c r="A23" s="2105" t="s">
        <v>2095</v>
      </c>
      <c r="B23" s="2106"/>
      <c r="C23" s="2106"/>
      <c r="D23" s="2106"/>
      <c r="E23" s="2106"/>
      <c r="F23" s="2106"/>
      <c r="G23" s="2106"/>
      <c r="H23" s="2107"/>
      <c r="T23" s="2052" t="s">
        <v>2089</v>
      </c>
      <c r="U23" s="2053"/>
      <c r="V23" s="2053"/>
      <c r="W23" s="2053"/>
      <c r="X23" s="2063">
        <v>42736</v>
      </c>
      <c r="Y23" s="2064"/>
      <c r="Z23" s="2064"/>
      <c r="AA23" s="2065"/>
    </row>
    <row r="24" spans="1:27" ht="14.1" customHeight="1" x14ac:dyDescent="0.2">
      <c r="A24" s="367" t="s">
        <v>784</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82">
        <v>62084</v>
      </c>
      <c r="B25" s="2083"/>
      <c r="C25" s="2083"/>
      <c r="D25" s="2083"/>
      <c r="E25" s="2083"/>
      <c r="F25" s="2083"/>
      <c r="G25" s="2083"/>
      <c r="H25" s="2084"/>
      <c r="I25" s="660"/>
      <c r="J25" s="204"/>
      <c r="K25" s="204"/>
      <c r="L25" s="204"/>
      <c r="M25" s="204"/>
      <c r="N25" s="204"/>
      <c r="O25" s="204"/>
      <c r="P25" s="204"/>
      <c r="Q25" s="204"/>
      <c r="R25" s="204"/>
      <c r="S25" s="205"/>
      <c r="T25" s="2049" t="s">
        <v>2090</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137" t="s">
        <v>2009</v>
      </c>
      <c r="J27" s="2113"/>
      <c r="K27" s="2113"/>
      <c r="L27" s="2113"/>
      <c r="M27" s="2113"/>
      <c r="N27" s="2113"/>
      <c r="O27" s="2113"/>
      <c r="P27" s="2113"/>
      <c r="Q27" s="2113"/>
      <c r="R27" s="2113"/>
      <c r="S27" s="2114"/>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c r="C29" s="673" t="s">
        <v>980</v>
      </c>
      <c r="D29" s="661"/>
      <c r="E29" s="1092"/>
      <c r="F29" s="1568" t="s">
        <v>1630</v>
      </c>
      <c r="G29" s="661"/>
      <c r="I29" s="274"/>
      <c r="J29" s="1764" t="s">
        <v>2091</v>
      </c>
      <c r="K29" s="182" t="s">
        <v>674</v>
      </c>
      <c r="L29" s="391"/>
      <c r="M29" s="195" t="s">
        <v>106</v>
      </c>
      <c r="N29" s="186" t="s">
        <v>2048</v>
      </c>
      <c r="O29" s="186"/>
      <c r="P29" s="186"/>
      <c r="Q29" s="186"/>
      <c r="R29" s="186"/>
      <c r="S29" s="672"/>
      <c r="T29" s="56"/>
      <c r="U29" s="56"/>
      <c r="V29" s="56"/>
      <c r="W29" s="56"/>
      <c r="X29" s="56"/>
      <c r="Y29" s="56"/>
      <c r="Z29" s="56"/>
      <c r="AA29" s="1088"/>
    </row>
    <row r="30" spans="1:27" ht="13.5" customHeight="1" x14ac:dyDescent="0.2">
      <c r="A30" s="1805"/>
      <c r="B30" s="1092" t="s">
        <v>2091</v>
      </c>
      <c r="C30" s="673" t="s">
        <v>1384</v>
      </c>
      <c r="D30" s="182"/>
      <c r="E30" s="182"/>
      <c r="F30" s="1280"/>
      <c r="G30" s="661"/>
      <c r="H30" s="661"/>
      <c r="I30" s="274"/>
      <c r="J30" s="1764" t="s">
        <v>2091</v>
      </c>
      <c r="K30" s="182" t="s">
        <v>674</v>
      </c>
      <c r="L30" s="391"/>
      <c r="M30" s="195" t="s">
        <v>106</v>
      </c>
      <c r="N30" s="186" t="s">
        <v>2010</v>
      </c>
      <c r="O30" s="186"/>
      <c r="P30" s="186"/>
      <c r="Q30" s="186"/>
      <c r="R30" s="186"/>
      <c r="S30" s="275"/>
      <c r="T30" s="56"/>
      <c r="U30" s="56"/>
      <c r="V30" s="56"/>
      <c r="W30" s="56"/>
      <c r="X30" s="56"/>
      <c r="Y30" s="56"/>
      <c r="Z30" s="56"/>
      <c r="AA30" s="203"/>
    </row>
    <row r="31" spans="1:27" ht="13.5" customHeight="1" x14ac:dyDescent="0.2">
      <c r="A31" s="1805"/>
      <c r="B31" s="1092"/>
      <c r="C31" s="673" t="s">
        <v>1385</v>
      </c>
      <c r="D31" s="182"/>
      <c r="E31" s="182"/>
      <c r="F31" s="182"/>
      <c r="G31" s="182"/>
      <c r="H31" s="182"/>
      <c r="I31" s="274"/>
      <c r="J31" s="391"/>
      <c r="K31" s="195" t="s">
        <v>1052</v>
      </c>
      <c r="L31" s="1764" t="s">
        <v>2091</v>
      </c>
      <c r="M31" s="195" t="s">
        <v>106</v>
      </c>
      <c r="N31" s="186" t="s">
        <v>1789</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6"/>
      <c r="Q35" s="2083"/>
      <c r="R35" s="2083"/>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52"/>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627</v>
      </c>
      <c r="B39" s="2136"/>
      <c r="C39" s="342"/>
      <c r="D39" s="339"/>
      <c r="E39" s="339"/>
      <c r="F39" s="349"/>
      <c r="G39" s="339"/>
      <c r="H39" s="276"/>
      <c r="I39" s="2135" t="s">
        <v>627</v>
      </c>
      <c r="J39" s="2136"/>
      <c r="K39" s="2136"/>
      <c r="L39" s="2136"/>
      <c r="M39" s="2136"/>
      <c r="N39" s="336"/>
      <c r="O39" s="342"/>
      <c r="P39" s="342"/>
      <c r="Q39" s="348"/>
      <c r="R39" s="342"/>
      <c r="S39" s="276"/>
      <c r="T39" s="342" t="s">
        <v>627</v>
      </c>
      <c r="U39" s="271"/>
      <c r="V39" s="342"/>
      <c r="W39" s="270"/>
      <c r="X39" s="348"/>
      <c r="Y39" s="200"/>
      <c r="Z39" s="200"/>
      <c r="AA39" s="201"/>
    </row>
    <row r="40" spans="1:27" ht="13.5" customHeight="1" x14ac:dyDescent="0.2">
      <c r="A40" s="2138"/>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5"/>
      <c r="B42" s="2083"/>
      <c r="C42" s="2084"/>
      <c r="D42" s="2100"/>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70" workbookViewId="0">
      <selection activeCell="L31" sqref="L3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7" t="s">
        <v>1294</v>
      </c>
      <c r="C30" s="216" t="s">
        <v>1389</v>
      </c>
      <c r="D30" s="605" t="s">
        <v>43</v>
      </c>
      <c r="E30" s="1725" t="s">
        <v>1159</v>
      </c>
    </row>
    <row r="31" spans="1:5" x14ac:dyDescent="0.2">
      <c r="A31" s="1630" t="s">
        <v>2045</v>
      </c>
      <c r="C31" s="216" t="s">
        <v>1389</v>
      </c>
      <c r="D31" s="604"/>
      <c r="E31" s="606"/>
    </row>
    <row r="32" spans="1:5" x14ac:dyDescent="0.2">
      <c r="B32" s="604" t="s">
        <v>1295</v>
      </c>
      <c r="C32" s="216" t="s">
        <v>1389</v>
      </c>
      <c r="D32" s="605" t="s">
        <v>2046</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2047</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orientation="portrait" r:id="rId4"/>
  <headerFooter>
    <oddHeader>&amp;C&amp;"Times New Roman,Regular"ROXANA COMMUNITY UNIT SCHOOL DISTRICT NO. 1</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1388</v>
      </c>
      <c r="B2" s="2147"/>
      <c r="C2" s="2147"/>
      <c r="D2" s="2147"/>
      <c r="E2" s="2147"/>
      <c r="F2" s="2147"/>
      <c r="G2" s="2147"/>
      <c r="H2" s="2147"/>
      <c r="I2" s="2147"/>
    </row>
    <row r="3" spans="1:9" s="33" customFormat="1" ht="6" customHeight="1" x14ac:dyDescent="0.2">
      <c r="A3" s="52"/>
      <c r="B3" s="52"/>
      <c r="C3" s="621"/>
      <c r="D3" s="717"/>
      <c r="E3" s="404"/>
    </row>
    <row r="4" spans="1:9" x14ac:dyDescent="0.2">
      <c r="A4" s="7"/>
      <c r="B4" s="398"/>
      <c r="C4" s="2153" t="s">
        <v>496</v>
      </c>
      <c r="D4" s="2154"/>
      <c r="E4" s="2154"/>
      <c r="F4" s="2154"/>
      <c r="G4" s="2154"/>
      <c r="H4" s="2154"/>
    </row>
    <row r="5" spans="1:9" x14ac:dyDescent="0.2">
      <c r="A5" s="7"/>
      <c r="B5" s="331"/>
      <c r="C5" s="1762"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48" t="s">
        <v>2049</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8" t="s">
        <v>357</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1867</v>
      </c>
      <c r="E51" s="27"/>
      <c r="F51" s="1612"/>
      <c r="G51" s="1787" t="s">
        <v>1866</v>
      </c>
      <c r="H51" s="2036"/>
      <c r="I51" s="9" t="s">
        <v>1916</v>
      </c>
    </row>
    <row r="52" spans="1:9" s="33" customFormat="1" x14ac:dyDescent="0.2">
      <c r="A52" s="30"/>
      <c r="B52" s="679"/>
      <c r="C52" s="627">
        <v>23</v>
      </c>
      <c r="D52" s="403" t="s">
        <v>1685</v>
      </c>
      <c r="E52" s="27"/>
      <c r="F52" s="1612"/>
    </row>
    <row r="53" spans="1:9" s="33" customFormat="1" x14ac:dyDescent="0.2">
      <c r="A53" s="1035"/>
      <c r="B53" s="1567"/>
      <c r="C53" s="1567"/>
      <c r="D53" s="290"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5"/>
      <c r="C55" s="2156"/>
      <c r="D55" s="2156"/>
      <c r="E55" s="2156"/>
      <c r="F55" s="2156"/>
      <c r="G55" s="2156"/>
      <c r="H55" s="2157"/>
      <c r="I55" s="3"/>
    </row>
    <row r="56" spans="1:9" s="33" customFormat="1" x14ac:dyDescent="0.2">
      <c r="A56" s="1796"/>
      <c r="B56" s="2158"/>
      <c r="C56" s="2159"/>
      <c r="D56" s="2159"/>
      <c r="E56" s="2159"/>
      <c r="F56" s="2159"/>
      <c r="G56" s="2159"/>
      <c r="H56" s="2160"/>
      <c r="I56" s="3"/>
    </row>
    <row r="57" spans="1:9" s="33" customFormat="1" x14ac:dyDescent="0.2">
      <c r="A57" s="1796"/>
      <c r="B57" s="2158"/>
      <c r="C57" s="2159"/>
      <c r="D57" s="2159"/>
      <c r="E57" s="2159"/>
      <c r="F57" s="2159"/>
      <c r="G57" s="2159"/>
      <c r="H57" s="2160"/>
      <c r="I57" s="3"/>
    </row>
    <row r="58" spans="1:9" s="33" customFormat="1" x14ac:dyDescent="0.2">
      <c r="A58" s="1796"/>
      <c r="B58" s="2158"/>
      <c r="C58" s="2159"/>
      <c r="D58" s="2159"/>
      <c r="E58" s="2159"/>
      <c r="F58" s="2159"/>
      <c r="G58" s="2159"/>
      <c r="H58" s="2160"/>
      <c r="I58" s="3"/>
    </row>
    <row r="59" spans="1:9" s="33" customFormat="1" x14ac:dyDescent="0.2">
      <c r="A59" s="1796"/>
      <c r="B59" s="2158"/>
      <c r="C59" s="2159"/>
      <c r="D59" s="2159"/>
      <c r="E59" s="2159"/>
      <c r="F59" s="2159"/>
      <c r="G59" s="2159"/>
      <c r="H59" s="2160"/>
      <c r="I59" s="3"/>
    </row>
    <row r="60" spans="1:9" s="33" customFormat="1" x14ac:dyDescent="0.2">
      <c r="A60" s="1796"/>
      <c r="B60" s="2158"/>
      <c r="C60" s="2159"/>
      <c r="D60" s="2159"/>
      <c r="E60" s="2159"/>
      <c r="F60" s="2159"/>
      <c r="G60" s="2159"/>
      <c r="H60" s="2160"/>
      <c r="I60" s="3"/>
    </row>
    <row r="61" spans="1:9" s="33" customFormat="1" x14ac:dyDescent="0.2">
      <c r="A61" s="1796"/>
      <c r="B61" s="2158"/>
      <c r="C61" s="2159"/>
      <c r="D61" s="2159"/>
      <c r="E61" s="2159"/>
      <c r="F61" s="2159"/>
      <c r="G61" s="2159"/>
      <c r="H61" s="2160"/>
      <c r="I61" s="3"/>
    </row>
    <row r="62" spans="1:9" s="33" customFormat="1" x14ac:dyDescent="0.2">
      <c r="A62" s="1796"/>
      <c r="B62" s="2158"/>
      <c r="C62" s="2159"/>
      <c r="D62" s="2159"/>
      <c r="E62" s="2159"/>
      <c r="F62" s="2159"/>
      <c r="G62" s="2159"/>
      <c r="H62" s="2160"/>
      <c r="I62" s="3"/>
    </row>
    <row r="63" spans="1:9" s="33" customFormat="1" x14ac:dyDescent="0.2">
      <c r="A63" s="1796"/>
      <c r="B63" s="2158"/>
      <c r="C63" s="2159"/>
      <c r="D63" s="2159"/>
      <c r="E63" s="2159"/>
      <c r="F63" s="2159"/>
      <c r="G63" s="2159"/>
      <c r="H63" s="2160"/>
      <c r="I63" s="3"/>
    </row>
    <row r="64" spans="1:9" s="33" customFormat="1" x14ac:dyDescent="0.2">
      <c r="A64" s="1796"/>
      <c r="B64" s="2158"/>
      <c r="C64" s="2159"/>
      <c r="D64" s="2159"/>
      <c r="E64" s="2159"/>
      <c r="F64" s="2159"/>
      <c r="G64" s="2159"/>
      <c r="H64" s="2160"/>
      <c r="I64" s="3"/>
    </row>
    <row r="65" spans="1:9" s="33" customFormat="1" ht="9" customHeight="1" x14ac:dyDescent="0.2">
      <c r="A65" s="1797"/>
      <c r="B65" s="2161"/>
      <c r="C65" s="2162"/>
      <c r="D65" s="2162"/>
      <c r="E65" s="2162"/>
      <c r="F65" s="2162"/>
      <c r="G65" s="2162"/>
      <c r="H65" s="216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8" t="s">
        <v>1638</v>
      </c>
      <c r="B68" s="2151"/>
      <c r="C68" s="2151"/>
      <c r="D68" s="2151"/>
      <c r="E68" s="2152"/>
      <c r="F68" s="2152"/>
      <c r="G68" s="2152"/>
      <c r="H68" s="2152"/>
      <c r="I68" s="2152"/>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89" t="s">
        <v>1645</v>
      </c>
      <c r="G75" s="1281" t="s">
        <v>1635</v>
      </c>
      <c r="H75" s="1603"/>
    </row>
    <row r="76" spans="1:9" s="33" customFormat="1" ht="6" customHeight="1" x14ac:dyDescent="0.2">
      <c r="A76" s="30"/>
      <c r="B76" s="1614"/>
      <c r="C76" s="627"/>
      <c r="D76" s="389"/>
      <c r="E76" s="27"/>
      <c r="F76" s="1612"/>
    </row>
    <row r="77" spans="1:9" s="33" customFormat="1" x14ac:dyDescent="0.2">
      <c r="A77" s="30"/>
      <c r="B77" s="1614"/>
      <c r="C77" s="627">
        <v>25</v>
      </c>
      <c r="D77" s="389" t="s">
        <v>1646</v>
      </c>
      <c r="E77" s="27"/>
      <c r="F77" s="1612"/>
      <c r="H77" s="157"/>
    </row>
    <row r="78" spans="1:9" s="33" customFormat="1" x14ac:dyDescent="0.2">
      <c r="A78" s="30"/>
      <c r="B78" s="1614"/>
      <c r="C78" s="627"/>
      <c r="D78" s="389" t="s">
        <v>1652</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67" t="s">
        <v>1634</v>
      </c>
      <c r="B81" s="2167"/>
      <c r="C81" s="2167"/>
      <c r="D81" s="2168"/>
      <c r="E81" s="1616" t="s">
        <v>1679</v>
      </c>
      <c r="F81" s="1616" t="s">
        <v>1680</v>
      </c>
      <c r="G81" s="1616" t="s">
        <v>1681</v>
      </c>
      <c r="H81" s="1616" t="s">
        <v>1682</v>
      </c>
      <c r="I81" s="1616" t="s">
        <v>1683</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1684</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64"/>
      <c r="C100" s="2165"/>
      <c r="D100" s="2165"/>
      <c r="E100" s="2165"/>
      <c r="F100" s="2165"/>
      <c r="G100" s="2165"/>
      <c r="H100" s="2166"/>
      <c r="I100" s="1538"/>
    </row>
    <row r="101" spans="1:9" s="33" customFormat="1" ht="11.25" customHeight="1" x14ac:dyDescent="0.2">
      <c r="A101" s="1581"/>
      <c r="B101" s="2143"/>
      <c r="C101" s="2144"/>
      <c r="D101" s="2144"/>
      <c r="E101" s="2144"/>
      <c r="F101" s="2144"/>
      <c r="G101" s="2144"/>
      <c r="H101" s="2145"/>
      <c r="I101" s="1538"/>
    </row>
    <row r="102" spans="1:9" s="33" customFormat="1" ht="11.25" customHeight="1" x14ac:dyDescent="0.2">
      <c r="A102" s="1581"/>
      <c r="B102" s="2143"/>
      <c r="C102" s="2144"/>
      <c r="D102" s="2144"/>
      <c r="E102" s="2144"/>
      <c r="F102" s="2144"/>
      <c r="G102" s="2144"/>
      <c r="H102" s="2145"/>
      <c r="I102" s="1538"/>
    </row>
    <row r="103" spans="1:9" s="33" customFormat="1" x14ac:dyDescent="0.2">
      <c r="A103" s="1581"/>
      <c r="B103" s="2143"/>
      <c r="C103" s="2144"/>
      <c r="D103" s="2144"/>
      <c r="E103" s="2144"/>
      <c r="F103" s="2144"/>
      <c r="G103" s="2144"/>
      <c r="H103" s="2145"/>
      <c r="I103" s="1538"/>
    </row>
    <row r="104" spans="1:9" s="33" customFormat="1" ht="11.25" customHeight="1" x14ac:dyDescent="0.2">
      <c r="A104" s="1581"/>
      <c r="B104" s="2143"/>
      <c r="C104" s="2144"/>
      <c r="D104" s="2144"/>
      <c r="E104" s="2144"/>
      <c r="F104" s="2144"/>
      <c r="G104" s="2144"/>
      <c r="H104" s="2145"/>
      <c r="I104" s="1538"/>
    </row>
    <row r="105" spans="1:9" s="33" customFormat="1" ht="11.25" customHeight="1" x14ac:dyDescent="0.2">
      <c r="A105" s="1581"/>
      <c r="B105" s="2143"/>
      <c r="C105" s="2144"/>
      <c r="D105" s="2144"/>
      <c r="E105" s="2144"/>
      <c r="F105" s="2144"/>
      <c r="G105" s="2144"/>
      <c r="H105" s="2145"/>
      <c r="I105" s="1538"/>
    </row>
    <row r="106" spans="1:9" s="33" customFormat="1" ht="11.25" customHeight="1" x14ac:dyDescent="0.2">
      <c r="A106" s="1581"/>
      <c r="B106" s="2143"/>
      <c r="C106" s="2144"/>
      <c r="D106" s="2144"/>
      <c r="E106" s="2144"/>
      <c r="F106" s="2144"/>
      <c r="G106" s="2144"/>
      <c r="H106" s="2145"/>
      <c r="I106" s="1538"/>
    </row>
    <row r="107" spans="1:9" s="33" customFormat="1" ht="11.25" customHeight="1" x14ac:dyDescent="0.2">
      <c r="A107" s="1581"/>
      <c r="B107" s="2143"/>
      <c r="C107" s="2144"/>
      <c r="D107" s="2144"/>
      <c r="E107" s="2144"/>
      <c r="F107" s="2144"/>
      <c r="G107" s="2144"/>
      <c r="H107" s="2145"/>
      <c r="I107" s="1576"/>
    </row>
    <row r="108" spans="1:9" s="33" customFormat="1" ht="11.25" customHeight="1" x14ac:dyDescent="0.2">
      <c r="A108" s="1581"/>
      <c r="B108" s="2143"/>
      <c r="C108" s="2144"/>
      <c r="D108" s="2144"/>
      <c r="E108" s="2144"/>
      <c r="F108" s="2144"/>
      <c r="G108" s="2144"/>
      <c r="H108" s="2145"/>
      <c r="I108" s="1538"/>
    </row>
    <row r="109" spans="1:9" s="33" customFormat="1" ht="11.25" customHeight="1" x14ac:dyDescent="0.2">
      <c r="A109" s="1581"/>
      <c r="B109" s="2143"/>
      <c r="C109" s="2144"/>
      <c r="D109" s="2144"/>
      <c r="E109" s="2144"/>
      <c r="F109" s="2144"/>
      <c r="G109" s="2144"/>
      <c r="H109" s="2145"/>
      <c r="I109" s="1538"/>
    </row>
    <row r="110" spans="1:9" s="33" customFormat="1" ht="11.25" customHeight="1" x14ac:dyDescent="0.2">
      <c r="A110" s="1581"/>
      <c r="B110" s="2169"/>
      <c r="C110" s="2170"/>
      <c r="D110" s="2170"/>
      <c r="E110" s="2170"/>
      <c r="F110" s="2170"/>
      <c r="G110" s="2170"/>
      <c r="H110" s="217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2" t="s">
        <v>2083</v>
      </c>
      <c r="D112" s="2172"/>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3" t="s">
        <v>1647</v>
      </c>
      <c r="D115" s="2174"/>
      <c r="E115" s="2175"/>
      <c r="F115" s="2175"/>
      <c r="G115" s="2175"/>
      <c r="H115" s="2175"/>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rintOptions horizontalCentered="1"/>
  <pageMargins left="0.75" right="0.75" top="1" bottom="0.5" header="0.5" footer="0.5"/>
  <pageSetup scale="47" orientation="portrait" r:id="rId1"/>
  <headerFooter>
    <oddHeader>&amp;C&amp;"Times New Roman,Regular"ROXANA COMMUNITY UNIT SCHOOL DISTRICT NO. 1</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451</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311</v>
      </c>
      <c r="G7" s="93"/>
      <c r="H7" s="93"/>
      <c r="I7" s="93"/>
      <c r="J7" s="218">
        <v>470775089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2.4400999999999999E-2</v>
      </c>
      <c r="E10" s="100" t="s">
        <v>1185</v>
      </c>
      <c r="F10" s="472">
        <v>5.7270000000000003E-3</v>
      </c>
      <c r="G10" s="100" t="s">
        <v>1185</v>
      </c>
      <c r="H10" s="472">
        <v>1.9919999999999998E-3</v>
      </c>
      <c r="I10" s="100" t="s">
        <v>1186</v>
      </c>
      <c r="J10" s="473">
        <f>ROUND(D10+F10+H10,5)</f>
        <v>3.2120000000000003E-2</v>
      </c>
      <c r="K10" s="93"/>
      <c r="L10" s="472">
        <v>0</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21738539</v>
      </c>
      <c r="E16" s="100"/>
      <c r="F16" s="82">
        <f>SUM('Acct Summary 7-8'!C17,'Acct Summary 7-8'!D17,'Acct Summary 7-8'!F17)</f>
        <v>21044220</v>
      </c>
      <c r="G16" s="100"/>
      <c r="H16" s="82">
        <f>SUM(D16-F16)</f>
        <v>694319</v>
      </c>
      <c r="I16" s="93"/>
      <c r="J16" s="82">
        <f>SUM('Acct Summary 7-8'!C81,'Acct Summary 7-8'!D81,'Acct Summary 7-8'!F81,'Acct Summary 7-8'!I81)</f>
        <v>16914842</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64966962.282000005</v>
      </c>
      <c r="I31" s="332"/>
      <c r="J31" s="93"/>
      <c r="K31" s="93"/>
      <c r="L31" s="93"/>
      <c r="M31" s="93"/>
    </row>
    <row r="32" spans="1:13" ht="13.35" customHeight="1" x14ac:dyDescent="0.2">
      <c r="B32" s="2048" t="s">
        <v>2091</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23298453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8"/>
      <c r="D61" s="218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orizontalCentered="1"/>
  <pageMargins left="0.75" right="0.75" top="1" bottom="0.5" header="0.5" footer="0.5"/>
  <pageSetup scale="88" orientation="portrait" r:id="rId1"/>
  <headerFooter>
    <oddHeader>&amp;C&amp;"Times New Roman,Regular"ROXANA COMMUNITY UNIT SCHOOL DISTRICT NO. 1</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1" sqref="L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654</v>
      </c>
      <c r="B2" s="2195"/>
      <c r="C2" s="2195"/>
      <c r="D2" s="2195"/>
      <c r="E2" s="2195"/>
      <c r="F2" s="2195"/>
      <c r="G2" s="2195"/>
      <c r="H2" s="2195"/>
      <c r="I2" s="2195"/>
      <c r="J2" s="2195"/>
      <c r="K2" s="2195"/>
      <c r="L2" s="2195"/>
      <c r="M2" s="2195"/>
      <c r="N2" s="2195"/>
      <c r="O2" s="2195"/>
      <c r="P2" s="2195"/>
      <c r="Q2" s="2195"/>
      <c r="R2" s="2195"/>
    </row>
    <row r="3" spans="1:18" ht="12.75" x14ac:dyDescent="0.2">
      <c r="A3" s="2196" t="s">
        <v>1768</v>
      </c>
      <c r="B3" s="2196"/>
      <c r="C3" s="2196"/>
      <c r="D3" s="2196"/>
      <c r="E3" s="2196"/>
      <c r="F3" s="2196"/>
      <c r="G3" s="2196"/>
      <c r="H3" s="2196"/>
      <c r="I3" s="2196"/>
      <c r="J3" s="2196"/>
      <c r="K3" s="2196"/>
      <c r="L3" s="2196"/>
      <c r="M3" s="2196"/>
      <c r="N3" s="2196"/>
      <c r="O3" s="2196"/>
      <c r="P3" s="2196"/>
      <c r="Q3" s="2196"/>
      <c r="R3" s="2196"/>
    </row>
    <row r="4" spans="1:18" ht="12.75" x14ac:dyDescent="0.2">
      <c r="A4" s="2197" t="s">
        <v>1339</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Roxana CUSD 1</v>
      </c>
      <c r="E7" s="136"/>
      <c r="G7" s="137"/>
      <c r="H7" s="138"/>
      <c r="I7" s="138"/>
      <c r="J7" s="138"/>
      <c r="K7" s="138"/>
      <c r="L7"/>
      <c r="M7"/>
      <c r="N7"/>
      <c r="O7"/>
      <c r="P7"/>
    </row>
    <row r="8" spans="1:18" ht="12.75" x14ac:dyDescent="0.2">
      <c r="A8"/>
      <c r="B8"/>
      <c r="C8" s="134" t="s">
        <v>1340</v>
      </c>
      <c r="D8" s="139">
        <f>COVER!A13</f>
        <v>41057001026</v>
      </c>
      <c r="E8" s="140"/>
      <c r="G8"/>
      <c r="H8"/>
      <c r="I8"/>
      <c r="J8"/>
      <c r="K8"/>
      <c r="L8"/>
      <c r="M8"/>
      <c r="N8"/>
      <c r="O8"/>
      <c r="P8"/>
    </row>
    <row r="9" spans="1:18" ht="12.75" x14ac:dyDescent="0.2">
      <c r="A9"/>
      <c r="B9"/>
      <c r="C9" s="134" t="s">
        <v>828</v>
      </c>
      <c r="D9" s="334"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16914842</v>
      </c>
      <c r="I12" s="1162"/>
      <c r="J12" s="1162"/>
      <c r="K12" s="1163">
        <f>TRUNC((H12/H13*100000),5)/100000</f>
        <v>0.78669881949999998</v>
      </c>
      <c r="L12" s="1164"/>
      <c r="M12" s="102" t="s">
        <v>1363</v>
      </c>
      <c r="N12" s="102"/>
      <c r="O12" s="1165">
        <v>0.35</v>
      </c>
      <c r="P12" s="154"/>
      <c r="Q12" s="154"/>
    </row>
    <row r="13" spans="1:18" s="156" customFormat="1" ht="11.25" x14ac:dyDescent="0.2">
      <c r="A13" s="154"/>
      <c r="B13" s="1159"/>
      <c r="C13" s="2193" t="s">
        <v>1639</v>
      </c>
      <c r="D13" s="2194"/>
      <c r="E13" s="154"/>
      <c r="F13" s="326" t="s">
        <v>929</v>
      </c>
      <c r="G13" s="1160"/>
      <c r="H13" s="1161">
        <f>SUM('Acct Summary 7-8'!C8+'Acct Summary 7-8'!D8+'Acct Summary 7-8'!F8+'Acct Summary 7-8'!I8)+H14</f>
        <v>21501039</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-237500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21044220</v>
      </c>
      <c r="I17" s="1162"/>
      <c r="J17" s="1168"/>
      <c r="K17" s="1163">
        <f>TRUNC((H17/H18*100000),5)/100000</f>
        <v>0.97875363129999993</v>
      </c>
      <c r="L17" s="1164"/>
      <c r="M17" s="1124" t="s">
        <v>1391</v>
      </c>
      <c r="O17" s="1169" t="str">
        <f>IF(AND(O16="2", J20 &gt; 2),"1",IF(AND(O16 = "1", J20 &gt; 2),"2",IF(AND(O16="1", J20 &gt;1),"1","0")))</f>
        <v>0</v>
      </c>
      <c r="P17" s="154"/>
    </row>
    <row r="18" spans="1:18" s="156" customFormat="1" ht="11.25" x14ac:dyDescent="0.2">
      <c r="A18" s="154"/>
      <c r="B18" s="1159"/>
      <c r="C18" s="2193" t="s">
        <v>1631</v>
      </c>
      <c r="D18" s="2194"/>
      <c r="E18" s="154"/>
      <c r="F18" s="1147" t="s">
        <v>930</v>
      </c>
      <c r="G18" s="1160"/>
      <c r="H18" s="1161">
        <f>SUM('Acct Summary 7-8'!C8+'Acct Summary 7-8'!D8+'Acct Summary 7-8'!F8+'Acct Summary 7-8'!I8)+H19</f>
        <v>21501039</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-237500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190" t="s">
        <v>1767</v>
      </c>
      <c r="D24" s="2190"/>
      <c r="E24" s="154"/>
      <c r="F24" s="154" t="s">
        <v>523</v>
      </c>
      <c r="G24" s="1160"/>
      <c r="H24" s="1161">
        <f>SUM('Assets-Liab 5-6'!C4+'Assets-Liab 5-6'!D4+'Assets-Liab 5-6'!F4+'Assets-Liab 5-6'!I4+'Assets-Liab 5-6'!C5+'Assets-Liab 5-6'!D5+'Assets-Liab 5-6'!F5+'Assets-Liab 5-6'!I5)</f>
        <v>16914842</v>
      </c>
      <c r="I24" s="684"/>
      <c r="J24" s="684"/>
      <c r="K24" s="1172">
        <f>TRUNC(((H24/H25*100000)/100000),2)</f>
        <v>289.35000000000002</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58456.166669999999</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12853101.47988</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23298453</v>
      </c>
      <c r="I32" s="1170"/>
      <c r="J32" s="1170"/>
      <c r="K32" s="1172">
        <f>TRUNC(100-((((H32/H33*100))*100)/100),2)</f>
        <v>64.13</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64966962.282000005</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pageMargins left="0.75" right="0.75" top="1" bottom="0.5" header="0.5" footer="0.5"/>
  <pageSetup scale="78" orientation="landscape" r:id="rId2"/>
  <headerFooter>
    <oddHeader>&amp;C&amp;"Times New Roman,Regular"ROXANA COMMUNITY UNIT SCHOOL DISTRICT NO. 1</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T4" sqref="T4"/>
      <selection pane="bottomLeft" activeCell="J26" sqref="J2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19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11713703</v>
      </c>
      <c r="D4" s="412">
        <v>1694319</v>
      </c>
      <c r="E4" s="412">
        <v>123521</v>
      </c>
      <c r="F4" s="412">
        <v>1165631</v>
      </c>
      <c r="G4" s="412">
        <v>584532</v>
      </c>
      <c r="H4" s="412">
        <v>6365193</v>
      </c>
      <c r="I4" s="412">
        <v>2341189</v>
      </c>
      <c r="J4" s="436">
        <v>72504</v>
      </c>
      <c r="K4" s="412">
        <v>8395</v>
      </c>
      <c r="L4" s="412">
        <v>189589</v>
      </c>
      <c r="M4" s="433"/>
      <c r="N4" s="482"/>
    </row>
    <row r="5" spans="1:14" x14ac:dyDescent="0.2">
      <c r="A5" s="477" t="s">
        <v>1172</v>
      </c>
      <c r="B5" s="40">
        <v>120</v>
      </c>
      <c r="C5" s="687"/>
      <c r="D5" s="412"/>
      <c r="E5" s="412">
        <v>870391</v>
      </c>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11713703</v>
      </c>
      <c r="D13" s="689">
        <f t="shared" ref="D13:L13" si="0">SUM(D4:D12)</f>
        <v>1694319</v>
      </c>
      <c r="E13" s="689">
        <f t="shared" si="0"/>
        <v>993912</v>
      </c>
      <c r="F13" s="689">
        <f t="shared" si="0"/>
        <v>1165631</v>
      </c>
      <c r="G13" s="689">
        <f t="shared" si="0"/>
        <v>584532</v>
      </c>
      <c r="H13" s="689">
        <f t="shared" si="0"/>
        <v>6365193</v>
      </c>
      <c r="I13" s="689">
        <f t="shared" si="0"/>
        <v>2341189</v>
      </c>
      <c r="J13" s="689">
        <f t="shared" si="0"/>
        <v>72504</v>
      </c>
      <c r="K13" s="689">
        <f t="shared" si="0"/>
        <v>8395</v>
      </c>
      <c r="L13" s="689">
        <f t="shared" si="0"/>
        <v>189589</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40021</v>
      </c>
      <c r="N16" s="719"/>
    </row>
    <row r="17" spans="1:14" s="704" customFormat="1" ht="12.75" customHeight="1" x14ac:dyDescent="0.2">
      <c r="A17" s="718" t="s">
        <v>1752</v>
      </c>
      <c r="B17" s="542">
        <v>230</v>
      </c>
      <c r="C17" s="507"/>
      <c r="D17" s="507"/>
      <c r="E17" s="507"/>
      <c r="F17" s="507"/>
      <c r="G17" s="507"/>
      <c r="H17" s="507"/>
      <c r="I17" s="507"/>
      <c r="J17" s="507"/>
      <c r="K17" s="507"/>
      <c r="L17" s="507"/>
      <c r="M17" s="436">
        <v>46364663</v>
      </c>
      <c r="N17" s="719"/>
    </row>
    <row r="18" spans="1:14" s="704" customFormat="1" ht="12.75" customHeight="1" x14ac:dyDescent="0.2">
      <c r="A18" s="718" t="s">
        <v>1753</v>
      </c>
      <c r="B18" s="542">
        <v>240</v>
      </c>
      <c r="C18" s="507"/>
      <c r="D18" s="507"/>
      <c r="E18" s="507"/>
      <c r="F18" s="507"/>
      <c r="G18" s="507"/>
      <c r="H18" s="507"/>
      <c r="I18" s="507"/>
      <c r="J18" s="507"/>
      <c r="K18" s="507"/>
      <c r="L18" s="507"/>
      <c r="M18" s="436">
        <v>345025</v>
      </c>
      <c r="N18" s="719"/>
    </row>
    <row r="19" spans="1:14" s="704" customFormat="1" ht="12.75" customHeight="1" x14ac:dyDescent="0.2">
      <c r="A19" s="718" t="s">
        <v>1754</v>
      </c>
      <c r="B19" s="542">
        <v>250</v>
      </c>
      <c r="C19" s="507"/>
      <c r="D19" s="507"/>
      <c r="E19" s="507"/>
      <c r="F19" s="507"/>
      <c r="G19" s="507"/>
      <c r="H19" s="507"/>
      <c r="I19" s="507"/>
      <c r="J19" s="507"/>
      <c r="K19" s="507"/>
      <c r="L19" s="507"/>
      <c r="M19" s="436">
        <v>7553229</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993912</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22304541</v>
      </c>
    </row>
    <row r="23" spans="1:14" ht="13.5" customHeight="1" thickBot="1" x14ac:dyDescent="0.25">
      <c r="A23" s="464" t="s">
        <v>747</v>
      </c>
      <c r="B23" s="724"/>
      <c r="C23" s="433"/>
      <c r="D23" s="433"/>
      <c r="E23" s="433"/>
      <c r="F23" s="433"/>
      <c r="G23" s="433"/>
      <c r="H23" s="433"/>
      <c r="I23" s="433"/>
      <c r="J23" s="433"/>
      <c r="K23" s="433"/>
      <c r="L23" s="433"/>
      <c r="M23" s="693">
        <f>SUM(M15:M22)</f>
        <v>54302938</v>
      </c>
      <c r="N23" s="693">
        <f>SUM(N21:N22)</f>
        <v>23298453</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189589</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189589</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23298453</v>
      </c>
    </row>
    <row r="37" spans="1:14" ht="13.5" thickBot="1" x14ac:dyDescent="0.25">
      <c r="A37" s="464" t="s">
        <v>757</v>
      </c>
      <c r="B37" s="724"/>
      <c r="C37" s="507"/>
      <c r="D37" s="507"/>
      <c r="E37" s="507"/>
      <c r="F37" s="507"/>
      <c r="G37" s="507"/>
      <c r="H37" s="507"/>
      <c r="I37" s="507"/>
      <c r="J37" s="507"/>
      <c r="K37" s="507"/>
      <c r="L37" s="514"/>
      <c r="M37" s="433"/>
      <c r="N37" s="693">
        <f>SUM(N36:N36)</f>
        <v>23298453</v>
      </c>
    </row>
    <row r="38" spans="1:14" customFormat="1" ht="13.5" customHeight="1" thickTop="1" x14ac:dyDescent="0.2">
      <c r="A38" s="628" t="s">
        <v>495</v>
      </c>
      <c r="B38" s="542">
        <v>714</v>
      </c>
      <c r="C38" s="727"/>
      <c r="D38" s="727"/>
      <c r="E38" s="727">
        <v>993912</v>
      </c>
      <c r="F38" s="727"/>
      <c r="G38" s="727">
        <v>280188</v>
      </c>
      <c r="H38" s="727">
        <v>6365193</v>
      </c>
      <c r="I38" s="727"/>
      <c r="J38" s="726"/>
      <c r="K38" s="727"/>
      <c r="L38" s="1100"/>
      <c r="M38" s="694"/>
      <c r="N38" s="694"/>
    </row>
    <row r="39" spans="1:14" customFormat="1" ht="13.5" customHeight="1" x14ac:dyDescent="0.2">
      <c r="A39" s="628" t="s">
        <v>404</v>
      </c>
      <c r="B39" s="542">
        <v>730</v>
      </c>
      <c r="C39" s="727">
        <v>11713703</v>
      </c>
      <c r="D39" s="727">
        <v>1694319</v>
      </c>
      <c r="E39" s="727"/>
      <c r="F39" s="727">
        <v>1165631</v>
      </c>
      <c r="G39" s="727">
        <v>304344</v>
      </c>
      <c r="H39" s="727"/>
      <c r="I39" s="727">
        <v>2341189</v>
      </c>
      <c r="J39" s="726">
        <v>72504</v>
      </c>
      <c r="K39" s="727">
        <v>8395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54302938</v>
      </c>
      <c r="N40" s="694"/>
    </row>
    <row r="41" spans="1:14" ht="13.5" customHeight="1" thickBot="1" x14ac:dyDescent="0.25">
      <c r="A41" s="464" t="s">
        <v>759</v>
      </c>
      <c r="B41" s="455"/>
      <c r="C41" s="485">
        <f>(SUM(C34,C37,C38,C39))</f>
        <v>11713703</v>
      </c>
      <c r="D41" s="485">
        <f t="shared" ref="D41:L41" si="2">SUM(D34,D37,D38:D39)</f>
        <v>1694319</v>
      </c>
      <c r="E41" s="485">
        <f t="shared" si="2"/>
        <v>993912</v>
      </c>
      <c r="F41" s="485">
        <f t="shared" si="2"/>
        <v>1165631</v>
      </c>
      <c r="G41" s="485">
        <f t="shared" si="2"/>
        <v>584532</v>
      </c>
      <c r="H41" s="485">
        <f t="shared" si="2"/>
        <v>6365193</v>
      </c>
      <c r="I41" s="485">
        <f t="shared" si="2"/>
        <v>2341189</v>
      </c>
      <c r="J41" s="485">
        <f t="shared" si="2"/>
        <v>72504</v>
      </c>
      <c r="K41" s="485">
        <f t="shared" si="2"/>
        <v>8395</v>
      </c>
      <c r="L41" s="485">
        <f t="shared" si="2"/>
        <v>189589</v>
      </c>
      <c r="M41" s="485">
        <f>SUM(M40)</f>
        <v>54302938</v>
      </c>
      <c r="N41" s="485">
        <f>SUM(N37)</f>
        <v>23298453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5" bottom="0.5" header="0.5" footer="0.5"/>
  <pageSetup scale="54" firstPageNumber="13" orientation="landscape" useFirstPageNumber="1" r:id="rId1"/>
  <headerFooter>
    <oddHeader xml:space="preserve">&amp;C&amp;"Times New Roman,Regular"ROXANA COMMUNITY UNIT SCHOOL DISTRICT NO. 1
STATEMENT OF ASSETS AND LIABILITIES ARISING FROM CASH TRANSACTIONS - CASH - REGULATORY BASIS 
ALL FUNDS AND ACCOUNT GROUPS
JUNE 30, 2016 </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80" workbookViewId="0">
      <pane ySplit="2" topLeftCell="A3" activePane="bottomLeft" state="frozenSplit"/>
      <selection activeCell="H5" sqref="H5"/>
      <selection pane="bottomLeft" activeCell="F27" sqref="F2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1990</v>
      </c>
      <c r="B4" s="292">
        <v>1000</v>
      </c>
      <c r="C4" s="695">
        <f>'Revenues 9-14'!C109</f>
        <v>13436598</v>
      </c>
      <c r="D4" s="695">
        <f>'Revenues 9-14'!D109</f>
        <v>2765891</v>
      </c>
      <c r="E4" s="695">
        <f>'Revenues 9-14'!E109</f>
        <v>1572762</v>
      </c>
      <c r="F4" s="695">
        <f>'Revenues 9-14'!F109</f>
        <v>974156</v>
      </c>
      <c r="G4" s="695">
        <f>'Revenues 9-14'!G109</f>
        <v>868010</v>
      </c>
      <c r="H4" s="695">
        <f>'Revenues 9-14'!H109</f>
        <v>3774</v>
      </c>
      <c r="I4" s="695">
        <f>'Revenues 9-14'!I109</f>
        <v>28956</v>
      </c>
      <c r="J4" s="695">
        <f>'Revenues 9-14'!J109</f>
        <v>631487</v>
      </c>
      <c r="K4" s="695">
        <f>'Revenues 9-14'!K109</f>
        <v>8398</v>
      </c>
      <c r="L4" s="39"/>
    </row>
    <row r="5" spans="1:13" ht="22.5" x14ac:dyDescent="0.2">
      <c r="A5" s="733" t="s">
        <v>1991</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1992</v>
      </c>
      <c r="B6" s="293">
        <v>3000</v>
      </c>
      <c r="C6" s="696">
        <f>'Revenues 9-14'!C173</f>
        <v>2337782</v>
      </c>
      <c r="D6" s="696">
        <f>'Revenues 9-14'!D173</f>
        <v>0</v>
      </c>
      <c r="E6" s="696">
        <f>'Revenues 9-14'!E173</f>
        <v>0</v>
      </c>
      <c r="F6" s="696">
        <f>'Revenues 9-14'!F173</f>
        <v>242520</v>
      </c>
      <c r="G6" s="696">
        <f>'Revenues 9-14'!G173</f>
        <v>0</v>
      </c>
      <c r="H6" s="696">
        <f>'Revenues 9-14'!H173</f>
        <v>0</v>
      </c>
      <c r="I6" s="696">
        <f>'Revenues 9-14'!I173</f>
        <v>0</v>
      </c>
      <c r="J6" s="696">
        <f>'Revenues 9-14'!J173</f>
        <v>0</v>
      </c>
      <c r="K6" s="696">
        <f>'Revenues 9-14'!K173</f>
        <v>0</v>
      </c>
      <c r="L6" s="39"/>
      <c r="M6" s="222"/>
    </row>
    <row r="7" spans="1:13" x14ac:dyDescent="0.2">
      <c r="A7" s="734" t="s">
        <v>1993</v>
      </c>
      <c r="B7" s="293">
        <v>4000</v>
      </c>
      <c r="C7" s="696">
        <f>'Revenues 9-14'!C274</f>
        <v>1952636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17727016</v>
      </c>
      <c r="D8" s="485">
        <f t="shared" ref="D8:K8" si="0">SUM(D4:D7)</f>
        <v>2765891</v>
      </c>
      <c r="E8" s="485">
        <f t="shared" si="0"/>
        <v>1572762</v>
      </c>
      <c r="F8" s="485">
        <f t="shared" si="0"/>
        <v>1216676</v>
      </c>
      <c r="G8" s="485">
        <f t="shared" si="0"/>
        <v>868010</v>
      </c>
      <c r="H8" s="485">
        <f t="shared" si="0"/>
        <v>3774</v>
      </c>
      <c r="I8" s="485">
        <f t="shared" si="0"/>
        <v>28956</v>
      </c>
      <c r="J8" s="485">
        <f t="shared" si="0"/>
        <v>631487</v>
      </c>
      <c r="K8" s="485">
        <f t="shared" si="0"/>
        <v>8398</v>
      </c>
      <c r="L8" s="39"/>
    </row>
    <row r="9" spans="1:13" ht="15" thickTop="1" x14ac:dyDescent="0.2">
      <c r="A9" s="1019" t="s">
        <v>347</v>
      </c>
      <c r="B9" s="456">
        <v>3998</v>
      </c>
      <c r="C9" s="418">
        <v>6002406</v>
      </c>
      <c r="D9" s="489"/>
      <c r="E9" s="418"/>
      <c r="F9" s="418"/>
      <c r="G9" s="700"/>
      <c r="H9" s="418"/>
      <c r="I9" s="494" t="s">
        <v>1389</v>
      </c>
      <c r="J9" s="435"/>
      <c r="K9" s="418"/>
      <c r="L9" s="39"/>
    </row>
    <row r="10" spans="1:13" s="48" customFormat="1" ht="13.5" thickBot="1" x14ac:dyDescent="0.25">
      <c r="A10" s="464" t="s">
        <v>1393</v>
      </c>
      <c r="B10" s="457"/>
      <c r="C10" s="485">
        <f>SUM(C8:C9)</f>
        <v>23729422</v>
      </c>
      <c r="D10" s="485">
        <f t="shared" ref="D10:K10" si="1">SUM(D8:D9)</f>
        <v>2765891</v>
      </c>
      <c r="E10" s="485">
        <f t="shared" si="1"/>
        <v>1572762</v>
      </c>
      <c r="F10" s="485">
        <f t="shared" si="1"/>
        <v>1216676</v>
      </c>
      <c r="G10" s="485">
        <f t="shared" si="1"/>
        <v>868010</v>
      </c>
      <c r="H10" s="485">
        <f t="shared" si="1"/>
        <v>3774</v>
      </c>
      <c r="I10" s="485">
        <f t="shared" si="1"/>
        <v>28956</v>
      </c>
      <c r="J10" s="485">
        <f t="shared" si="1"/>
        <v>631487</v>
      </c>
      <c r="K10" s="485">
        <f t="shared" si="1"/>
        <v>8398</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3">
        <v>1000</v>
      </c>
      <c r="C12" s="695">
        <f>'Expenditures 15-22'!K33</f>
        <v>11611136</v>
      </c>
      <c r="D12" s="498" t="s">
        <v>1389</v>
      </c>
      <c r="E12" s="433" t="s">
        <v>1389</v>
      </c>
      <c r="F12" s="433" t="s">
        <v>1389</v>
      </c>
      <c r="G12" s="695">
        <f>'Expenditures 15-22'!K223</f>
        <v>230794</v>
      </c>
      <c r="H12" s="431"/>
      <c r="I12" s="433" t="s">
        <v>1389</v>
      </c>
      <c r="J12" s="433" t="s">
        <v>1389</v>
      </c>
      <c r="K12" s="431" t="s">
        <v>1389</v>
      </c>
      <c r="L12" s="39"/>
    </row>
    <row r="13" spans="1:13" x14ac:dyDescent="0.2">
      <c r="A13" s="734" t="s">
        <v>535</v>
      </c>
      <c r="B13" s="293">
        <v>2000</v>
      </c>
      <c r="C13" s="696">
        <f>'Expenditures 15-22'!K74</f>
        <v>5274357</v>
      </c>
      <c r="D13" s="696">
        <f>'Expenditures 15-22'!K129</f>
        <v>2849591</v>
      </c>
      <c r="E13" s="482" t="s">
        <v>1389</v>
      </c>
      <c r="F13" s="696">
        <f>'Expenditures 15-22'!K178</f>
        <v>1164953</v>
      </c>
      <c r="G13" s="696">
        <f>'Expenditures 15-22'!K273</f>
        <v>586502</v>
      </c>
      <c r="H13" s="696">
        <f>'Expenditures 15-22'!K296</f>
        <v>2995958</v>
      </c>
      <c r="I13" s="433" t="s">
        <v>1389</v>
      </c>
      <c r="J13" s="749">
        <f>'Expenditures 15-22'!K323</f>
        <v>579388</v>
      </c>
      <c r="K13" s="701">
        <f>'Expenditures 15-22'!K341</f>
        <v>46298</v>
      </c>
      <c r="L13" s="39"/>
    </row>
    <row r="14" spans="1:13" x14ac:dyDescent="0.2">
      <c r="A14" s="734" t="s">
        <v>527</v>
      </c>
      <c r="B14" s="293">
        <v>3000</v>
      </c>
      <c r="C14" s="696">
        <f>'Expenditures 15-22'!K75</f>
        <v>89240</v>
      </c>
      <c r="D14" s="696">
        <f>'Expenditures 15-22'!K130</f>
        <v>0</v>
      </c>
      <c r="E14" s="498" t="s">
        <v>1389</v>
      </c>
      <c r="F14" s="696">
        <f>'Expenditures 15-22'!K179</f>
        <v>0</v>
      </c>
      <c r="G14" s="696">
        <f>'Expenditures 15-22'!K274</f>
        <v>11531</v>
      </c>
      <c r="H14" s="490"/>
      <c r="I14" s="433" t="s">
        <v>1389</v>
      </c>
      <c r="J14" s="433" t="s">
        <v>1389</v>
      </c>
      <c r="K14" s="490" t="s">
        <v>1389</v>
      </c>
      <c r="L14" s="39"/>
    </row>
    <row r="15" spans="1:13" x14ac:dyDescent="0.2">
      <c r="A15" s="734" t="s">
        <v>114</v>
      </c>
      <c r="B15" s="293">
        <v>4000</v>
      </c>
      <c r="C15" s="696">
        <f>'Expenditures 15-22'!K102</f>
        <v>54943</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2167530</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17029676</v>
      </c>
      <c r="D17" s="485">
        <f t="shared" si="2"/>
        <v>2849591</v>
      </c>
      <c r="E17" s="485">
        <f t="shared" si="2"/>
        <v>2167530</v>
      </c>
      <c r="F17" s="485">
        <f t="shared" si="2"/>
        <v>1164953</v>
      </c>
      <c r="G17" s="485">
        <f t="shared" si="2"/>
        <v>828827</v>
      </c>
      <c r="H17" s="485">
        <f t="shared" si="2"/>
        <v>2995958</v>
      </c>
      <c r="I17" s="433"/>
      <c r="J17" s="485">
        <f>SUM(J12:J16)</f>
        <v>579388</v>
      </c>
      <c r="K17" s="485">
        <f>SUM(K12:K16)</f>
        <v>46298</v>
      </c>
      <c r="L17" s="39"/>
    </row>
    <row r="18" spans="1:12" ht="15" customHeight="1" thickTop="1" x14ac:dyDescent="0.2">
      <c r="A18" s="1020" t="s">
        <v>1321</v>
      </c>
      <c r="B18" s="258">
        <v>4180</v>
      </c>
      <c r="C18" s="695">
        <f t="shared" ref="C18:H18" si="3">C9</f>
        <v>6002406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23032082</v>
      </c>
      <c r="D19" s="485">
        <f t="shared" si="4"/>
        <v>2849591</v>
      </c>
      <c r="E19" s="485">
        <f t="shared" si="4"/>
        <v>2167530</v>
      </c>
      <c r="F19" s="485">
        <f t="shared" si="4"/>
        <v>1164953</v>
      </c>
      <c r="G19" s="485">
        <f t="shared" si="4"/>
        <v>828827</v>
      </c>
      <c r="H19" s="485">
        <f t="shared" si="4"/>
        <v>2995958</v>
      </c>
      <c r="I19" s="433"/>
      <c r="J19" s="485">
        <f>SUM(J17:J18)</f>
        <v>579388</v>
      </c>
      <c r="K19" s="485">
        <f>SUM(K17:K18)</f>
        <v>46298</v>
      </c>
      <c r="L19" s="39"/>
    </row>
    <row r="20" spans="1:12" ht="27" thickTop="1" thickBot="1" x14ac:dyDescent="0.25">
      <c r="A20" s="458" t="s">
        <v>1322</v>
      </c>
      <c r="B20" s="459"/>
      <c r="C20" s="1018">
        <f>C8-C17</f>
        <v>697340</v>
      </c>
      <c r="D20" s="1018">
        <f t="shared" ref="D20:K20" si="5">D8-D17</f>
        <v>-83700</v>
      </c>
      <c r="E20" s="1018">
        <f t="shared" si="5"/>
        <v>-594768</v>
      </c>
      <c r="F20" s="1018">
        <f t="shared" si="5"/>
        <v>51723</v>
      </c>
      <c r="G20" s="1018">
        <f t="shared" si="5"/>
        <v>39183</v>
      </c>
      <c r="H20" s="1018">
        <f t="shared" si="5"/>
        <v>-2992184</v>
      </c>
      <c r="I20" s="1018">
        <f t="shared" si="5"/>
        <v>28956</v>
      </c>
      <c r="J20" s="1018">
        <f t="shared" si="5"/>
        <v>52099</v>
      </c>
      <c r="K20" s="1018">
        <f t="shared" si="5"/>
        <v>-37900</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v>5000000</v>
      </c>
      <c r="E25" s="436"/>
      <c r="F25" s="436"/>
      <c r="G25" s="436"/>
      <c r="H25" s="436"/>
      <c r="I25" s="507"/>
      <c r="J25" s="436"/>
      <c r="K25" s="436"/>
      <c r="L25" s="504"/>
    </row>
    <row r="26" spans="1:12" s="704" customFormat="1" ht="13.5" customHeight="1" x14ac:dyDescent="0.2">
      <c r="A26" s="1022" t="s">
        <v>199</v>
      </c>
      <c r="B26" s="542">
        <v>7120</v>
      </c>
      <c r="C26" s="436">
        <v>28956</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229047</v>
      </c>
      <c r="F37" s="481"/>
      <c r="G37" s="481"/>
      <c r="H37" s="481"/>
      <c r="I37" s="507"/>
      <c r="J37" s="481"/>
      <c r="K37" s="481"/>
      <c r="L37" s="504"/>
    </row>
    <row r="38" spans="1:12" s="704" customFormat="1" x14ac:dyDescent="0.2">
      <c r="A38" s="1022" t="s">
        <v>520</v>
      </c>
      <c r="B38" s="707">
        <v>7500</v>
      </c>
      <c r="C38" s="507"/>
      <c r="D38" s="507"/>
      <c r="E38" s="749">
        <f>SUM(C58:D61,H58:H61)</f>
        <v>8453</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v>5000000</v>
      </c>
      <c r="I43" s="436"/>
      <c r="J43" s="436"/>
      <c r="K43" s="436"/>
      <c r="L43" s="504"/>
    </row>
    <row r="44" spans="1:12" s="704" customFormat="1" ht="13.5" customHeight="1" thickBot="1" x14ac:dyDescent="0.25">
      <c r="A44" s="728" t="s">
        <v>439</v>
      </c>
      <c r="B44" s="709"/>
      <c r="C44" s="692">
        <f>SUM(C24:C43)</f>
        <v>28956</v>
      </c>
      <c r="D44" s="692">
        <f t="shared" ref="D44:K44" si="6">SUM(D24:D43)</f>
        <v>5000000</v>
      </c>
      <c r="E44" s="692">
        <f t="shared" si="6"/>
        <v>237500</v>
      </c>
      <c r="F44" s="692">
        <f t="shared" si="6"/>
        <v>0</v>
      </c>
      <c r="G44" s="692">
        <f t="shared" si="6"/>
        <v>0</v>
      </c>
      <c r="H44" s="692">
        <f t="shared" si="6"/>
        <v>5000000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5000000</v>
      </c>
      <c r="J47" s="507"/>
      <c r="K47" s="507"/>
      <c r="L47" s="713"/>
    </row>
    <row r="48" spans="1:12" s="704" customFormat="1" ht="14.25" x14ac:dyDescent="0.2">
      <c r="A48" s="1024" t="s">
        <v>1744</v>
      </c>
      <c r="B48" s="542">
        <v>8120</v>
      </c>
      <c r="C48" s="514"/>
      <c r="D48" s="514"/>
      <c r="E48" s="507"/>
      <c r="F48" s="514"/>
      <c r="G48" s="507"/>
      <c r="H48" s="507"/>
      <c r="I48" s="749">
        <f>SUM(C26:H26,J26,K26)</f>
        <v>28956</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229047</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v>8453</v>
      </c>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v>5000000</v>
      </c>
      <c r="E75" s="442"/>
      <c r="F75" s="808"/>
      <c r="G75" s="808"/>
      <c r="H75" s="808"/>
      <c r="I75" s="442"/>
      <c r="J75" s="442"/>
      <c r="K75" s="808"/>
      <c r="L75" s="504"/>
    </row>
    <row r="76" spans="1:12" s="704" customFormat="1" ht="14.25" thickTop="1" thickBot="1" x14ac:dyDescent="0.25">
      <c r="A76" s="1026" t="s">
        <v>518</v>
      </c>
      <c r="B76" s="711"/>
      <c r="C76" s="692">
        <f t="shared" ref="C76:K76" si="7">SUM(C47:C75)</f>
        <v>237500</v>
      </c>
      <c r="D76" s="692">
        <f t="shared" si="7"/>
        <v>5000000</v>
      </c>
      <c r="E76" s="692">
        <f t="shared" si="7"/>
        <v>0</v>
      </c>
      <c r="F76" s="692">
        <f t="shared" si="7"/>
        <v>0</v>
      </c>
      <c r="G76" s="692">
        <f t="shared" si="7"/>
        <v>0</v>
      </c>
      <c r="H76" s="692">
        <f t="shared" si="7"/>
        <v>0</v>
      </c>
      <c r="I76" s="692">
        <f t="shared" si="7"/>
        <v>5028956</v>
      </c>
      <c r="J76" s="692">
        <f t="shared" si="7"/>
        <v>0</v>
      </c>
      <c r="K76" s="692">
        <f t="shared" si="7"/>
        <v>0</v>
      </c>
      <c r="L76" s="504"/>
    </row>
    <row r="77" spans="1:12" ht="14.25" thickTop="1" thickBot="1" x14ac:dyDescent="0.25">
      <c r="A77" s="1027" t="s">
        <v>1401</v>
      </c>
      <c r="B77" s="710"/>
      <c r="C77" s="444">
        <f t="shared" ref="C77:K77" si="8">C44-C76</f>
        <v>-208544</v>
      </c>
      <c r="D77" s="444">
        <f t="shared" si="8"/>
        <v>0</v>
      </c>
      <c r="E77" s="444">
        <f t="shared" si="8"/>
        <v>237500</v>
      </c>
      <c r="F77" s="444">
        <f t="shared" si="8"/>
        <v>0</v>
      </c>
      <c r="G77" s="444">
        <f t="shared" si="8"/>
        <v>0</v>
      </c>
      <c r="H77" s="444">
        <f t="shared" si="8"/>
        <v>5000000</v>
      </c>
      <c r="I77" s="444">
        <f t="shared" si="8"/>
        <v>-5028956</v>
      </c>
      <c r="J77" s="444">
        <f t="shared" si="8"/>
        <v>0</v>
      </c>
      <c r="K77" s="444">
        <f t="shared" si="8"/>
        <v>0</v>
      </c>
      <c r="L77" s="39"/>
    </row>
    <row r="78" spans="1:12" ht="29.25" customHeight="1" thickTop="1" thickBot="1" x14ac:dyDescent="0.25">
      <c r="A78" s="2200" t="s">
        <v>699</v>
      </c>
      <c r="B78" s="2201"/>
      <c r="C78" s="443">
        <f t="shared" ref="C78:K78" si="9">C20+C77</f>
        <v>488796</v>
      </c>
      <c r="D78" s="443">
        <f t="shared" si="9"/>
        <v>-83700</v>
      </c>
      <c r="E78" s="443">
        <f t="shared" si="9"/>
        <v>-357268</v>
      </c>
      <c r="F78" s="443">
        <f t="shared" si="9"/>
        <v>51723</v>
      </c>
      <c r="G78" s="443">
        <f t="shared" si="9"/>
        <v>39183</v>
      </c>
      <c r="H78" s="443">
        <f t="shared" si="9"/>
        <v>2007816</v>
      </c>
      <c r="I78" s="443">
        <f t="shared" si="9"/>
        <v>-5000000</v>
      </c>
      <c r="J78" s="443">
        <f t="shared" si="9"/>
        <v>52099</v>
      </c>
      <c r="K78" s="443">
        <f t="shared" si="9"/>
        <v>-37900</v>
      </c>
      <c r="L78" s="505"/>
    </row>
    <row r="79" spans="1:12" ht="13.5" thickTop="1" x14ac:dyDescent="0.2">
      <c r="A79" s="820" t="s">
        <v>1933</v>
      </c>
      <c r="B79" s="460"/>
      <c r="C79" s="435">
        <v>11224907</v>
      </c>
      <c r="D79" s="703">
        <v>1778019</v>
      </c>
      <c r="E79" s="703">
        <v>1351180</v>
      </c>
      <c r="F79" s="703">
        <v>1113908</v>
      </c>
      <c r="G79" s="703">
        <v>545349</v>
      </c>
      <c r="H79" s="703">
        <v>4357377</v>
      </c>
      <c r="I79" s="703">
        <v>7341189</v>
      </c>
      <c r="J79" s="703">
        <v>20405</v>
      </c>
      <c r="K79" s="703">
        <v>46295</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1934</v>
      </c>
      <c r="B81" s="457"/>
      <c r="C81" s="485">
        <f>(SUM(C78:C80))</f>
        <v>11713703</v>
      </c>
      <c r="D81" s="485">
        <f>SUM(D78:D80)</f>
        <v>1694319</v>
      </c>
      <c r="E81" s="485">
        <f t="shared" ref="E81:K81" si="10">SUM(E78:E80)</f>
        <v>993912</v>
      </c>
      <c r="F81" s="485">
        <f t="shared" si="10"/>
        <v>1165631</v>
      </c>
      <c r="G81" s="485">
        <f t="shared" si="10"/>
        <v>584532</v>
      </c>
      <c r="H81" s="485">
        <f t="shared" si="10"/>
        <v>6365193</v>
      </c>
      <c r="I81" s="485">
        <f t="shared" si="10"/>
        <v>2341189</v>
      </c>
      <c r="J81" s="485">
        <f t="shared" si="10"/>
        <v>72504</v>
      </c>
      <c r="K81" s="485">
        <f t="shared" si="10"/>
        <v>8395</v>
      </c>
      <c r="L81" s="39"/>
    </row>
    <row r="82" spans="1:12" ht="0.75" customHeight="1" thickTop="1" thickBot="1" x14ac:dyDescent="0.25">
      <c r="A82" s="632" t="s">
        <v>405</v>
      </c>
      <c r="B82" s="630"/>
      <c r="C82" s="1136">
        <f>(C81-C79)</f>
        <v>488796</v>
      </c>
      <c r="D82" s="1136">
        <f t="shared" ref="D82:K82" si="11">(D81-D79)</f>
        <v>-83700</v>
      </c>
      <c r="E82" s="1136">
        <f t="shared" si="11"/>
        <v>-357268</v>
      </c>
      <c r="F82" s="1136">
        <f t="shared" si="11"/>
        <v>51723</v>
      </c>
      <c r="G82" s="1136">
        <f t="shared" si="11"/>
        <v>39183</v>
      </c>
      <c r="H82" s="1136">
        <f t="shared" si="11"/>
        <v>2007816</v>
      </c>
      <c r="I82" s="1136">
        <f t="shared" si="11"/>
        <v>-5000000</v>
      </c>
      <c r="J82" s="1136">
        <f t="shared" si="11"/>
        <v>52099</v>
      </c>
      <c r="K82" s="1136">
        <f t="shared" si="11"/>
        <v>-37900</v>
      </c>
    </row>
    <row r="83" spans="1:12" ht="14.25" hidden="1" thickTop="1" thickBot="1" x14ac:dyDescent="0.25">
      <c r="A83" s="729" t="s">
        <v>406</v>
      </c>
      <c r="B83" s="631"/>
      <c r="C83" s="1137">
        <f>C82/C81</f>
        <v>4.1728563546472024E-2</v>
      </c>
      <c r="D83" s="1137">
        <f t="shared" ref="D83:K83" si="12">D82/D81</f>
        <v>-4.9400378559173334E-2</v>
      </c>
      <c r="E83" s="1137">
        <f t="shared" si="12"/>
        <v>-0.35945637038289102</v>
      </c>
      <c r="F83" s="1137">
        <f t="shared" si="12"/>
        <v>4.4373390893001304E-2</v>
      </c>
      <c r="G83" s="1137">
        <f t="shared" si="12"/>
        <v>6.7033113670423514E-2</v>
      </c>
      <c r="H83" s="1137">
        <f t="shared" si="12"/>
        <v>0.31543678251390023</v>
      </c>
      <c r="I83" s="1137">
        <f t="shared" si="12"/>
        <v>-2.1356669623853519</v>
      </c>
      <c r="J83" s="1137">
        <f t="shared" si="12"/>
        <v>0.7185672514619883</v>
      </c>
      <c r="K83" s="1137">
        <f t="shared" si="12"/>
        <v>-4.5145920190589637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1" bottom="0.5" header="0.5" footer="0.5"/>
  <pageSetup scale="40" firstPageNumber="14" orientation="landscape" r:id="rId1"/>
  <headerFooter>
    <oddHeader>&amp;C&amp;"Times New Roman,Regular"ROXANA COMMUNITY UNIT SCHOOL DISTRICT NO. 1
STATEMENT OF RECEIPTS, DISBURSEMENTS, OTHER SOURCES (USES), AND CHANGES IN FUND BALANCES - CASH - REGULATORY BASIS
ALL FUNDS
FOR THE YEAR ENDED JUNE 30, 2016</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0" workbookViewId="0">
      <pane ySplit="2" topLeftCell="A114" activePane="bottomLeft" state="frozen"/>
      <selection activeCell="H5" sqref="H5"/>
      <selection pane="bottomLeft" activeCell="H5" sqref="H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1973</v>
      </c>
      <c r="B1" s="76"/>
      <c r="C1" s="57" t="s">
        <v>503</v>
      </c>
      <c r="D1" s="57" t="s">
        <v>504</v>
      </c>
      <c r="E1" s="57" t="s">
        <v>505</v>
      </c>
      <c r="F1" s="57" t="s">
        <v>506</v>
      </c>
      <c r="G1" s="57" t="s">
        <v>507</v>
      </c>
      <c r="H1" s="57" t="s">
        <v>508</v>
      </c>
      <c r="I1" s="57" t="s">
        <v>509</v>
      </c>
      <c r="J1" s="57" t="s">
        <v>510</v>
      </c>
      <c r="K1" s="57" t="s">
        <v>874</v>
      </c>
    </row>
    <row r="2" spans="1:12" ht="36" x14ac:dyDescent="0.2">
      <c r="A2" s="2203"/>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v>11509161</v>
      </c>
      <c r="D5" s="418">
        <v>2701139</v>
      </c>
      <c r="E5" s="412">
        <v>1552802</v>
      </c>
      <c r="F5" s="806">
        <v>939532</v>
      </c>
      <c r="G5" s="412">
        <v>392980</v>
      </c>
      <c r="H5" s="412"/>
      <c r="I5" s="412"/>
      <c r="J5" s="436">
        <v>631173</v>
      </c>
      <c r="K5" s="412"/>
    </row>
    <row r="6" spans="1:12" ht="14.25" x14ac:dyDescent="0.2">
      <c r="A6" s="913" t="s">
        <v>481</v>
      </c>
      <c r="B6" s="40">
        <v>1130</v>
      </c>
      <c r="C6" s="412">
        <v>234878</v>
      </c>
      <c r="D6" s="412"/>
      <c r="E6" s="481"/>
      <c r="F6" s="481"/>
      <c r="G6" s="433"/>
      <c r="H6" s="433"/>
      <c r="I6" s="433"/>
      <c r="J6" s="433"/>
      <c r="K6" s="433"/>
    </row>
    <row r="7" spans="1:12" x14ac:dyDescent="0.2">
      <c r="A7" s="913" t="s">
        <v>117</v>
      </c>
      <c r="B7" s="259">
        <v>1140</v>
      </c>
      <c r="C7" s="412">
        <v>187913</v>
      </c>
      <c r="D7" s="412"/>
      <c r="E7" s="433"/>
      <c r="F7" s="436"/>
      <c r="G7" s="436"/>
      <c r="H7" s="436"/>
      <c r="I7" s="433"/>
      <c r="J7" s="433"/>
      <c r="K7" s="433"/>
    </row>
    <row r="8" spans="1:12" x14ac:dyDescent="0.2">
      <c r="A8" s="913" t="s">
        <v>482</v>
      </c>
      <c r="B8" s="40">
        <v>1150</v>
      </c>
      <c r="C8" s="481"/>
      <c r="D8" s="481"/>
      <c r="E8" s="507"/>
      <c r="F8" s="507"/>
      <c r="G8" s="418">
        <v>405348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11931952</v>
      </c>
      <c r="D12" s="484">
        <f t="shared" si="0"/>
        <v>2701139</v>
      </c>
      <c r="E12" s="484">
        <f t="shared" si="0"/>
        <v>1552802</v>
      </c>
      <c r="F12" s="484">
        <f t="shared" si="0"/>
        <v>939532</v>
      </c>
      <c r="G12" s="484">
        <f t="shared" si="0"/>
        <v>798328</v>
      </c>
      <c r="H12" s="484">
        <f t="shared" si="0"/>
        <v>0</v>
      </c>
      <c r="I12" s="484">
        <f t="shared" si="0"/>
        <v>0</v>
      </c>
      <c r="J12" s="484">
        <f t="shared" si="0"/>
        <v>631173</v>
      </c>
      <c r="K12" s="485">
        <f t="shared" si="0"/>
        <v>0</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v>3852</v>
      </c>
      <c r="D14" s="412">
        <v>872</v>
      </c>
      <c r="E14" s="412">
        <v>501</v>
      </c>
      <c r="F14" s="412">
        <v>303</v>
      </c>
      <c r="G14" s="412">
        <v>257</v>
      </c>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1120676</v>
      </c>
      <c r="D16" s="412"/>
      <c r="E16" s="412"/>
      <c r="F16" s="412"/>
      <c r="G16" s="412">
        <v>67568</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1124528</v>
      </c>
      <c r="D18" s="487">
        <f t="shared" ref="D18:K18" si="1">SUM(D14:D17)</f>
        <v>872</v>
      </c>
      <c r="E18" s="487">
        <f t="shared" si="1"/>
        <v>501</v>
      </c>
      <c r="F18" s="487">
        <f t="shared" si="1"/>
        <v>303</v>
      </c>
      <c r="G18" s="487">
        <f t="shared" si="1"/>
        <v>67825</v>
      </c>
      <c r="H18" s="487">
        <f t="shared" si="1"/>
        <v>0</v>
      </c>
      <c r="I18" s="487">
        <f t="shared" si="1"/>
        <v>0</v>
      </c>
      <c r="J18" s="487">
        <f t="shared" si="1"/>
        <v>0</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v>1606</v>
      </c>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1606</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v>33626</v>
      </c>
      <c r="D65" s="412">
        <v>4534</v>
      </c>
      <c r="E65" s="412">
        <v>19459</v>
      </c>
      <c r="F65" s="436">
        <v>2638</v>
      </c>
      <c r="G65" s="412">
        <v>1857</v>
      </c>
      <c r="H65" s="412">
        <v>3774</v>
      </c>
      <c r="I65" s="412">
        <v>28956</v>
      </c>
      <c r="J65" s="436">
        <v>314</v>
      </c>
      <c r="K65" s="412">
        <v>8398</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33626</v>
      </c>
      <c r="D67" s="485">
        <f t="shared" ref="D67:K67" si="2">SUM(D65:D66)</f>
        <v>4534</v>
      </c>
      <c r="E67" s="485">
        <f t="shared" si="2"/>
        <v>19459</v>
      </c>
      <c r="F67" s="485">
        <f t="shared" si="2"/>
        <v>2638</v>
      </c>
      <c r="G67" s="485">
        <f t="shared" si="2"/>
        <v>1857</v>
      </c>
      <c r="H67" s="485">
        <f t="shared" si="2"/>
        <v>3774</v>
      </c>
      <c r="I67" s="485">
        <f t="shared" si="2"/>
        <v>28956</v>
      </c>
      <c r="J67" s="485">
        <f t="shared" si="2"/>
        <v>314</v>
      </c>
      <c r="K67" s="485">
        <f t="shared" si="2"/>
        <v>8398</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v>59976</v>
      </c>
      <c r="D69" s="433"/>
      <c r="E69" s="433"/>
      <c r="F69" s="433"/>
      <c r="G69" s="433"/>
      <c r="H69" s="433"/>
      <c r="I69" s="433"/>
      <c r="J69" s="433"/>
      <c r="K69" s="433"/>
    </row>
    <row r="70" spans="1:11" ht="12.75" customHeight="1" x14ac:dyDescent="0.2">
      <c r="A70" s="913" t="s">
        <v>1177</v>
      </c>
      <c r="B70" s="40">
        <v>1612</v>
      </c>
      <c r="C70" s="483">
        <v>7769</v>
      </c>
      <c r="D70" s="433"/>
      <c r="E70" s="433"/>
      <c r="F70" s="433"/>
      <c r="G70" s="433"/>
      <c r="H70" s="433"/>
      <c r="I70" s="433"/>
      <c r="J70" s="433"/>
      <c r="K70" s="433"/>
    </row>
    <row r="71" spans="1:11" ht="12.75" customHeight="1" x14ac:dyDescent="0.2">
      <c r="A71" s="913" t="s">
        <v>312</v>
      </c>
      <c r="B71" s="40">
        <v>1613</v>
      </c>
      <c r="C71" s="483">
        <v>56111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25841</v>
      </c>
      <c r="D73" s="433"/>
      <c r="E73" s="433"/>
      <c r="F73" s="433"/>
      <c r="G73" s="433"/>
      <c r="H73" s="433"/>
      <c r="I73" s="433"/>
      <c r="J73" s="433"/>
      <c r="K73" s="433"/>
    </row>
    <row r="74" spans="1:11" ht="12.75" customHeight="1" x14ac:dyDescent="0.2">
      <c r="A74" s="913" t="s">
        <v>26</v>
      </c>
      <c r="B74" s="40">
        <v>1690</v>
      </c>
      <c r="C74" s="483">
        <v>15600</v>
      </c>
      <c r="D74" s="433"/>
      <c r="E74" s="433"/>
      <c r="F74" s="433"/>
      <c r="G74" s="433"/>
      <c r="H74" s="433"/>
      <c r="I74" s="433"/>
      <c r="J74" s="433"/>
      <c r="K74" s="433"/>
    </row>
    <row r="75" spans="1:11" ht="12.75" customHeight="1" thickBot="1" x14ac:dyDescent="0.25">
      <c r="A75" s="464" t="s">
        <v>646</v>
      </c>
      <c r="B75" s="457"/>
      <c r="C75" s="485">
        <f>SUM(C69:C74)</f>
        <v>165297</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v>20547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41030</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16176</v>
      </c>
      <c r="D81" s="412"/>
      <c r="E81" s="433"/>
      <c r="F81" s="433"/>
      <c r="G81" s="433"/>
      <c r="H81" s="433"/>
      <c r="I81" s="433"/>
      <c r="J81" s="433"/>
      <c r="K81" s="433"/>
    </row>
    <row r="82" spans="1:11" ht="12.75" customHeight="1" thickBot="1" x14ac:dyDescent="0.25">
      <c r="A82" s="464" t="s">
        <v>277</v>
      </c>
      <c r="B82" s="457"/>
      <c r="C82" s="484">
        <f>SUM(C77:C81)</f>
        <v>77753</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c r="D95" s="483">
        <v>4</v>
      </c>
      <c r="E95" s="431"/>
      <c r="F95" s="431"/>
      <c r="G95" s="431"/>
      <c r="H95" s="431"/>
      <c r="I95" s="431"/>
      <c r="J95" s="431"/>
      <c r="K95" s="431"/>
    </row>
    <row r="96" spans="1:11" ht="12.75" customHeight="1" x14ac:dyDescent="0.2">
      <c r="A96" s="913" t="s">
        <v>456</v>
      </c>
      <c r="B96" s="40">
        <v>1920</v>
      </c>
      <c r="C96" s="483">
        <v>73584</v>
      </c>
      <c r="D96" s="483">
        <v>45000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14564</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6951</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v>8343</v>
      </c>
      <c r="D107" s="412">
        <v>14342</v>
      </c>
      <c r="E107" s="412"/>
      <c r="F107" s="412">
        <v>30077</v>
      </c>
      <c r="G107" s="412"/>
      <c r="H107" s="412"/>
      <c r="I107" s="412"/>
      <c r="J107" s="436"/>
      <c r="K107" s="412"/>
    </row>
    <row r="108" spans="1:12" ht="12.75" customHeight="1" thickBot="1" x14ac:dyDescent="0.25">
      <c r="A108" s="464" t="s">
        <v>576</v>
      </c>
      <c r="B108" s="738"/>
      <c r="C108" s="484">
        <f>SUM(C95:C107)</f>
        <v>103442</v>
      </c>
      <c r="D108" s="484">
        <f t="shared" ref="D108:K108" si="3">SUM(D95:D107)</f>
        <v>59346</v>
      </c>
      <c r="E108" s="484">
        <f t="shared" si="3"/>
        <v>0</v>
      </c>
      <c r="F108" s="484">
        <f t="shared" si="3"/>
        <v>30077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13436598</v>
      </c>
      <c r="D109" s="493">
        <f t="shared" si="4"/>
        <v>2765891</v>
      </c>
      <c r="E109" s="493">
        <f t="shared" si="4"/>
        <v>1572762</v>
      </c>
      <c r="F109" s="493">
        <f t="shared" si="4"/>
        <v>974156</v>
      </c>
      <c r="G109" s="493">
        <f t="shared" si="4"/>
        <v>868010</v>
      </c>
      <c r="H109" s="493">
        <f t="shared" si="4"/>
        <v>3774</v>
      </c>
      <c r="I109" s="493">
        <f t="shared" si="4"/>
        <v>28956</v>
      </c>
      <c r="J109" s="493">
        <f t="shared" si="4"/>
        <v>631487</v>
      </c>
      <c r="K109" s="443">
        <f t="shared" si="4"/>
        <v>8398</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1758</v>
      </c>
      <c r="B117" s="261">
        <v>3001</v>
      </c>
      <c r="C117" s="489">
        <v>1368141</v>
      </c>
      <c r="D117" s="418"/>
      <c r="E117" s="412"/>
      <c r="F117" s="418"/>
      <c r="G117" s="418"/>
      <c r="H117" s="412"/>
      <c r="I117" s="433"/>
      <c r="J117" s="436"/>
      <c r="K117" s="412"/>
    </row>
    <row r="118" spans="1:11" ht="12.75" customHeight="1" x14ac:dyDescent="0.2">
      <c r="A118" s="477" t="s">
        <v>1759</v>
      </c>
      <c r="B118" s="261">
        <v>3002</v>
      </c>
      <c r="C118" s="483"/>
      <c r="D118" s="412"/>
      <c r="E118" s="412"/>
      <c r="F118" s="412"/>
      <c r="G118" s="412"/>
      <c r="H118" s="412"/>
      <c r="I118" s="433"/>
      <c r="J118" s="436"/>
      <c r="K118" s="412"/>
    </row>
    <row r="119" spans="1:11" ht="12.75" customHeight="1" x14ac:dyDescent="0.2">
      <c r="A119" s="477" t="s">
        <v>1760</v>
      </c>
      <c r="B119" s="261">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1368141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9691</v>
      </c>
      <c r="D124" s="492"/>
      <c r="E124" s="433"/>
      <c r="F124" s="806"/>
      <c r="G124" s="433"/>
      <c r="H124" s="433"/>
      <c r="I124" s="433"/>
      <c r="J124" s="433"/>
      <c r="K124" s="433"/>
    </row>
    <row r="125" spans="1:11" ht="12.75" customHeight="1" x14ac:dyDescent="0.2">
      <c r="A125" s="913" t="s">
        <v>1840</v>
      </c>
      <c r="B125" s="261">
        <v>3105</v>
      </c>
      <c r="C125" s="412">
        <v>239751</v>
      </c>
      <c r="D125" s="492"/>
      <c r="E125" s="433"/>
      <c r="F125" s="412"/>
      <c r="G125" s="433"/>
      <c r="H125" s="433"/>
      <c r="I125" s="433"/>
      <c r="J125" s="433"/>
      <c r="K125" s="433"/>
    </row>
    <row r="126" spans="1:11" ht="12.75" customHeight="1" x14ac:dyDescent="0.2">
      <c r="A126" s="913" t="s">
        <v>1034</v>
      </c>
      <c r="B126" s="261">
        <v>3110</v>
      </c>
      <c r="C126" s="483">
        <v>315584</v>
      </c>
      <c r="D126" s="412"/>
      <c r="E126" s="433"/>
      <c r="F126" s="412"/>
      <c r="G126" s="433"/>
      <c r="H126" s="433"/>
      <c r="I126" s="433"/>
      <c r="J126" s="433"/>
      <c r="K126" s="433"/>
    </row>
    <row r="127" spans="1:11" ht="12.75" customHeight="1" x14ac:dyDescent="0.2">
      <c r="A127" s="913" t="s">
        <v>112</v>
      </c>
      <c r="B127" s="261">
        <v>3120</v>
      </c>
      <c r="C127" s="412">
        <v>39177</v>
      </c>
      <c r="D127" s="492"/>
      <c r="E127" s="433"/>
      <c r="F127" s="412">
        <v>66667</v>
      </c>
      <c r="G127" s="433"/>
      <c r="H127" s="433"/>
      <c r="I127" s="433"/>
      <c r="J127" s="433"/>
      <c r="K127" s="433"/>
    </row>
    <row r="128" spans="1:11" ht="12.75" customHeight="1" x14ac:dyDescent="0.2">
      <c r="A128" s="913" t="s">
        <v>1841</v>
      </c>
      <c r="B128" s="261">
        <v>3130</v>
      </c>
      <c r="C128" s="412">
        <v>14183</v>
      </c>
      <c r="D128" s="492"/>
      <c r="E128" s="433"/>
      <c r="F128" s="412"/>
      <c r="G128" s="433"/>
      <c r="H128" s="433"/>
      <c r="I128" s="433"/>
      <c r="J128" s="433"/>
      <c r="K128" s="433"/>
    </row>
    <row r="129" spans="1:11" ht="12.75" customHeight="1" x14ac:dyDescent="0.2">
      <c r="A129" s="913" t="s">
        <v>144</v>
      </c>
      <c r="B129" s="261">
        <v>3145</v>
      </c>
      <c r="C129" s="412">
        <v>5880</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624266</v>
      </c>
      <c r="D131" s="484">
        <f>SUM(D124:D130)</f>
        <v>0</v>
      </c>
      <c r="E131" s="482" t="s">
        <v>1389</v>
      </c>
      <c r="F131" s="484">
        <f>SUM(F124:F130)</f>
        <v>66667</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v>52190</v>
      </c>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52190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6597</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23372</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1">
        <v>3500</v>
      </c>
      <c r="C151" s="483"/>
      <c r="D151" s="412"/>
      <c r="E151" s="492"/>
      <c r="F151" s="412">
        <v>13693</v>
      </c>
      <c r="G151" s="436"/>
      <c r="H151" s="433"/>
      <c r="I151" s="433"/>
      <c r="J151" s="433"/>
      <c r="K151" s="433"/>
    </row>
    <row r="152" spans="1:11" ht="12.75" customHeight="1" x14ac:dyDescent="0.2">
      <c r="A152" s="913" t="s">
        <v>1246</v>
      </c>
      <c r="B152" s="261">
        <v>3510</v>
      </c>
      <c r="C152" s="483"/>
      <c r="D152" s="412"/>
      <c r="E152" s="492"/>
      <c r="F152" s="412">
        <v>157160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170853</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240437</v>
      </c>
      <c r="D158" s="426"/>
      <c r="E158" s="492"/>
      <c r="F158" s="424">
        <v>5000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22779</v>
      </c>
      <c r="D171" s="926"/>
      <c r="E171" s="926"/>
      <c r="F171" s="926"/>
      <c r="G171" s="927"/>
      <c r="H171" s="809"/>
      <c r="I171" s="927"/>
      <c r="J171" s="927"/>
      <c r="K171" s="809"/>
    </row>
    <row r="172" spans="1:11" ht="12.75" customHeight="1" thickTop="1" thickBot="1" x14ac:dyDescent="0.25">
      <c r="A172" s="2204" t="s">
        <v>465</v>
      </c>
      <c r="B172" s="2205"/>
      <c r="C172" s="924">
        <f t="shared" ref="C172:K172" si="6">SUM(C131,C140,C144,C145:C149,C154,C155:C170,C171)</f>
        <v>969641</v>
      </c>
      <c r="D172" s="924">
        <f t="shared" si="6"/>
        <v>0</v>
      </c>
      <c r="E172" s="924">
        <f t="shared" si="6"/>
        <v>0</v>
      </c>
      <c r="F172" s="924">
        <f t="shared" si="6"/>
        <v>242520</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2337782</v>
      </c>
      <c r="D173" s="493">
        <f>SUM(D121,D172)</f>
        <v>0</v>
      </c>
      <c r="E173" s="493">
        <f>SUM(E121,E172)</f>
        <v>0</v>
      </c>
      <c r="F173" s="493">
        <f t="shared" ref="F173:K173" si="7">SUM(F121,F172)</f>
        <v>242520</v>
      </c>
      <c r="G173" s="493">
        <f t="shared" si="7"/>
        <v>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06" t="s">
        <v>1965</v>
      </c>
      <c r="B175" s="2207"/>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12" t="s">
        <v>920</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1966</v>
      </c>
      <c r="B179" s="2211"/>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12" t="s">
        <v>921</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1967</v>
      </c>
      <c r="B185" s="2211"/>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677888</v>
      </c>
      <c r="D194" s="433"/>
      <c r="E194" s="492"/>
      <c r="F194" s="433"/>
      <c r="G194" s="512"/>
      <c r="H194" s="433"/>
      <c r="I194" s="433"/>
      <c r="J194" s="433"/>
      <c r="K194" s="433"/>
    </row>
    <row r="195" spans="1:11" ht="12.75" customHeight="1" x14ac:dyDescent="0.2">
      <c r="A195" s="913" t="s">
        <v>1236</v>
      </c>
      <c r="B195" s="40">
        <v>4215</v>
      </c>
      <c r="C195" s="483">
        <v>3923</v>
      </c>
      <c r="D195" s="433"/>
      <c r="E195" s="492"/>
      <c r="F195" s="433"/>
      <c r="G195" s="512"/>
      <c r="H195" s="433"/>
      <c r="I195" s="433"/>
      <c r="J195" s="433"/>
      <c r="K195" s="433"/>
    </row>
    <row r="196" spans="1:11" ht="12.75" customHeight="1" x14ac:dyDescent="0.2">
      <c r="A196" s="913" t="s">
        <v>1248</v>
      </c>
      <c r="B196" s="40">
        <v>4220</v>
      </c>
      <c r="C196" s="483">
        <v>185371</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867182</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397861</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397861</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15052</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374296</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389348</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13666</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13666</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c r="D260" s="482"/>
      <c r="E260" s="433"/>
      <c r="F260" s="433"/>
      <c r="G260" s="433"/>
      <c r="H260" s="433"/>
      <c r="I260" s="433"/>
      <c r="J260" s="433"/>
      <c r="K260" s="433"/>
    </row>
    <row r="261" spans="1:11" ht="12.75" customHeight="1" thickTop="1" thickBot="1" x14ac:dyDescent="0.25">
      <c r="A261" s="1789" t="s">
        <v>1868</v>
      </c>
      <c r="B261" s="1790">
        <v>4902</v>
      </c>
      <c r="C261" s="1788"/>
      <c r="D261" s="1763"/>
      <c r="E261" s="482"/>
      <c r="F261" s="1763"/>
      <c r="G261" s="1763"/>
      <c r="H261" s="482"/>
      <c r="I261" s="433"/>
      <c r="J261" s="482"/>
      <c r="K261" s="482"/>
    </row>
    <row r="262" spans="1:11" ht="12.75" customHeight="1" thickTop="1" thickBot="1" x14ac:dyDescent="0.25">
      <c r="A262" s="912" t="s">
        <v>1282</v>
      </c>
      <c r="B262" s="42">
        <v>4904</v>
      </c>
      <c r="C262" s="1724"/>
      <c r="D262" s="1788"/>
      <c r="E262" s="482"/>
      <c r="F262" s="486"/>
      <c r="G262" s="1788"/>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87672</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36569</v>
      </c>
      <c r="D270" s="424"/>
      <c r="E270" s="433"/>
      <c r="F270" s="424"/>
      <c r="G270" s="424"/>
      <c r="H270" s="433"/>
      <c r="I270" s="433"/>
      <c r="J270" s="433"/>
      <c r="K270" s="433"/>
    </row>
    <row r="271" spans="1:11" ht="12.75" customHeight="1" thickTop="1" thickBot="1" x14ac:dyDescent="0.25">
      <c r="A271" s="913" t="s">
        <v>442</v>
      </c>
      <c r="B271" s="40">
        <v>4992</v>
      </c>
      <c r="C271" s="497">
        <v>81232</v>
      </c>
      <c r="D271" s="424"/>
      <c r="E271" s="433"/>
      <c r="F271" s="424"/>
      <c r="G271" s="424"/>
      <c r="H271" s="433"/>
      <c r="I271" s="433"/>
      <c r="J271" s="433"/>
      <c r="K271" s="433"/>
    </row>
    <row r="272" spans="1:11" s="29" customFormat="1" ht="12.75" customHeight="1" thickTop="1" thickBot="1" x14ac:dyDescent="0.25">
      <c r="A272" s="916" t="s">
        <v>79</v>
      </c>
      <c r="B272" s="158">
        <v>4999</v>
      </c>
      <c r="C272" s="497">
        <v>79106</v>
      </c>
      <c r="D272" s="424"/>
      <c r="E272" s="433"/>
      <c r="F272" s="424"/>
      <c r="G272" s="424"/>
      <c r="H272" s="442"/>
      <c r="I272" s="433"/>
      <c r="J272" s="433"/>
      <c r="K272" s="442"/>
    </row>
    <row r="273" spans="1:11" ht="23.25" customHeight="1" thickTop="1" thickBot="1" x14ac:dyDescent="0.25">
      <c r="A273" s="2208" t="s">
        <v>1778</v>
      </c>
      <c r="B273" s="2209"/>
      <c r="C273" s="493">
        <f t="shared" ref="C273:H273" si="10">SUM(C191,C201,C211,C216,C224,C228,C229,C259:C272)</f>
        <v>1952636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1952636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17727016</v>
      </c>
      <c r="D275" s="493">
        <f t="shared" si="12"/>
        <v>2765891</v>
      </c>
      <c r="E275" s="493">
        <f t="shared" si="12"/>
        <v>1572762</v>
      </c>
      <c r="F275" s="493">
        <f t="shared" si="12"/>
        <v>1216676</v>
      </c>
      <c r="G275" s="493">
        <f t="shared" si="12"/>
        <v>868010</v>
      </c>
      <c r="H275" s="493">
        <f t="shared" si="12"/>
        <v>3774</v>
      </c>
      <c r="I275" s="493">
        <f t="shared" si="12"/>
        <v>28956</v>
      </c>
      <c r="J275" s="493">
        <f t="shared" si="12"/>
        <v>631487</v>
      </c>
      <c r="K275" s="443">
        <f t="shared" si="12"/>
        <v>8398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orientation="landscape" r:id="rId1"/>
  <headerFooter>
    <oddHeader>&amp;C&amp;"Times New Roman,Regular"ROXANA COMMUNITY UNIT SCHOOL DISTRICT NO. 1
STATEMENT OF RECEIPTS - CASH - REGULATORY BASIS
ALL FUNDS
FOR THE YEAR ENDED JUNE 30, 2016</oddHeader>
    <oddFooter>&amp;C&amp;"Times New Roman,Regular"See Notes to Financial Statements and Independent Auditor's Reports
&amp;P</oddFooter>
  </headerFooter>
  <rowBreaks count="4" manualBreakCount="4">
    <brk id="58" max="16383" man="1"/>
    <brk id="109" max="16383" man="1"/>
    <brk id="164" max="16383" man="1"/>
    <brk id="21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SheetLayoutView="100" workbookViewId="0">
      <pane ySplit="2" topLeftCell="A348" activePane="bottomLeft" state="frozen"/>
      <selection activeCell="H5" sqref="H5"/>
      <selection pane="bottomLeft" activeCell="A18" sqref="A18"/>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4"/>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18" t="s">
        <v>337</v>
      </c>
      <c r="B3" s="2219"/>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6">
        <v>1100</v>
      </c>
      <c r="C5" s="412">
        <v>6346672</v>
      </c>
      <c r="D5" s="412">
        <v>1366120</v>
      </c>
      <c r="E5" s="412">
        <v>49665</v>
      </c>
      <c r="F5" s="412">
        <v>186507</v>
      </c>
      <c r="G5" s="412">
        <v>79403</v>
      </c>
      <c r="H5" s="412">
        <v>4641</v>
      </c>
      <c r="I5" s="436"/>
      <c r="J5" s="436"/>
      <c r="K5" s="414">
        <f>SUM(C5:J5)</f>
        <v>8033008</v>
      </c>
      <c r="L5" s="412">
        <v>7804779</v>
      </c>
    </row>
    <row r="6" spans="1:14" x14ac:dyDescent="0.2">
      <c r="A6" s="1817" t="s">
        <v>1809</v>
      </c>
      <c r="B6" s="266" t="s">
        <v>1807</v>
      </c>
      <c r="C6" s="507"/>
      <c r="D6" s="507"/>
      <c r="E6" s="412"/>
      <c r="F6" s="507"/>
      <c r="G6" s="507"/>
      <c r="H6" s="507"/>
      <c r="I6" s="507"/>
      <c r="J6" s="507"/>
      <c r="K6" s="414">
        <f>SUM(C6,E6)</f>
        <v>0</v>
      </c>
      <c r="L6" s="412"/>
    </row>
    <row r="7" spans="1:14" x14ac:dyDescent="0.2">
      <c r="A7" s="1817" t="s">
        <v>171</v>
      </c>
      <c r="B7" s="266" t="s">
        <v>1142</v>
      </c>
      <c r="C7" s="436"/>
      <c r="D7" s="436"/>
      <c r="E7" s="436"/>
      <c r="F7" s="436"/>
      <c r="G7" s="436"/>
      <c r="H7" s="436"/>
      <c r="I7" s="436"/>
      <c r="J7" s="436"/>
      <c r="K7" s="414">
        <f t="shared" ref="K7:K32" si="0">SUM(C7:J7)</f>
        <v>0</v>
      </c>
      <c r="L7" s="412">
        <v>245124</v>
      </c>
    </row>
    <row r="8" spans="1:14" x14ac:dyDescent="0.2">
      <c r="A8" s="1817" t="s">
        <v>172</v>
      </c>
      <c r="B8" s="266">
        <v>1200</v>
      </c>
      <c r="C8" s="412">
        <v>1584775</v>
      </c>
      <c r="D8" s="412">
        <v>296688</v>
      </c>
      <c r="E8" s="412">
        <v>81495</v>
      </c>
      <c r="F8" s="412">
        <v>11227</v>
      </c>
      <c r="G8" s="412"/>
      <c r="H8" s="412">
        <v>5940</v>
      </c>
      <c r="I8" s="436"/>
      <c r="J8" s="436"/>
      <c r="K8" s="414">
        <f t="shared" si="0"/>
        <v>1980125</v>
      </c>
      <c r="L8" s="412">
        <v>1910598</v>
      </c>
    </row>
    <row r="9" spans="1:14" x14ac:dyDescent="0.2">
      <c r="A9" s="1817" t="s">
        <v>837</v>
      </c>
      <c r="B9" s="266" t="s">
        <v>1143</v>
      </c>
      <c r="C9" s="436"/>
      <c r="D9" s="436"/>
      <c r="E9" s="436"/>
      <c r="F9" s="436"/>
      <c r="G9" s="436"/>
      <c r="H9" s="436"/>
      <c r="I9" s="436"/>
      <c r="J9" s="436"/>
      <c r="K9" s="414">
        <f t="shared" si="0"/>
        <v>0</v>
      </c>
      <c r="L9" s="412">
        <v>81016</v>
      </c>
    </row>
    <row r="10" spans="1:14" x14ac:dyDescent="0.2">
      <c r="A10" s="1817" t="s">
        <v>838</v>
      </c>
      <c r="B10" s="266">
        <v>1250</v>
      </c>
      <c r="C10" s="412">
        <v>242871</v>
      </c>
      <c r="D10" s="412">
        <v>116706</v>
      </c>
      <c r="E10" s="412"/>
      <c r="F10" s="412">
        <v>8782</v>
      </c>
      <c r="G10" s="412">
        <v>5397</v>
      </c>
      <c r="H10" s="412"/>
      <c r="I10" s="436"/>
      <c r="J10" s="436"/>
      <c r="K10" s="414">
        <f t="shared" si="0"/>
        <v>373756</v>
      </c>
      <c r="L10" s="412">
        <v>378478</v>
      </c>
    </row>
    <row r="11" spans="1:14" x14ac:dyDescent="0.2">
      <c r="A11" s="1817" t="s">
        <v>1345</v>
      </c>
      <c r="B11" s="266" t="s">
        <v>169</v>
      </c>
      <c r="C11" s="436"/>
      <c r="D11" s="436"/>
      <c r="E11" s="436"/>
      <c r="F11" s="436"/>
      <c r="G11" s="436"/>
      <c r="H11" s="436"/>
      <c r="I11" s="436"/>
      <c r="J11" s="436"/>
      <c r="K11" s="414">
        <f t="shared" si="0"/>
        <v>0</v>
      </c>
      <c r="L11" s="412"/>
    </row>
    <row r="12" spans="1:14" x14ac:dyDescent="0.2">
      <c r="A12" s="1817" t="s">
        <v>1137</v>
      </c>
      <c r="B12" s="266">
        <v>1300</v>
      </c>
      <c r="C12" s="412"/>
      <c r="D12" s="412"/>
      <c r="E12" s="412"/>
      <c r="F12" s="412"/>
      <c r="G12" s="412"/>
      <c r="H12" s="412"/>
      <c r="I12" s="436"/>
      <c r="J12" s="436"/>
      <c r="K12" s="414">
        <f t="shared" si="0"/>
        <v>0</v>
      </c>
      <c r="L12" s="412"/>
    </row>
    <row r="13" spans="1:14" x14ac:dyDescent="0.2">
      <c r="A13" s="1817" t="s">
        <v>839</v>
      </c>
      <c r="B13" s="266">
        <v>1400</v>
      </c>
      <c r="C13" s="412">
        <v>445407</v>
      </c>
      <c r="D13" s="412">
        <v>108736</v>
      </c>
      <c r="E13" s="412">
        <v>1515</v>
      </c>
      <c r="F13" s="412">
        <v>33323</v>
      </c>
      <c r="G13" s="412">
        <v>42053</v>
      </c>
      <c r="H13" s="412"/>
      <c r="I13" s="436"/>
      <c r="J13" s="436"/>
      <c r="K13" s="414">
        <f t="shared" si="0"/>
        <v>631034</v>
      </c>
      <c r="L13" s="412">
        <v>633048</v>
      </c>
    </row>
    <row r="14" spans="1:14" x14ac:dyDescent="0.2">
      <c r="A14" s="1817" t="s">
        <v>1138</v>
      </c>
      <c r="B14" s="266">
        <v>1500</v>
      </c>
      <c r="C14" s="412">
        <v>215065</v>
      </c>
      <c r="D14" s="412">
        <v>19199</v>
      </c>
      <c r="E14" s="412">
        <v>52987</v>
      </c>
      <c r="F14" s="412">
        <v>29845</v>
      </c>
      <c r="G14" s="412">
        <v>19044</v>
      </c>
      <c r="H14" s="412">
        <v>8442</v>
      </c>
      <c r="I14" s="436"/>
      <c r="J14" s="436"/>
      <c r="K14" s="414">
        <f t="shared" si="0"/>
        <v>344582</v>
      </c>
      <c r="L14" s="412">
        <v>345276</v>
      </c>
    </row>
    <row r="15" spans="1:14" x14ac:dyDescent="0.2">
      <c r="A15" s="1817" t="s">
        <v>1139</v>
      </c>
      <c r="B15" s="266">
        <v>1600</v>
      </c>
      <c r="C15" s="412">
        <v>9763</v>
      </c>
      <c r="D15" s="412">
        <v>1162</v>
      </c>
      <c r="E15" s="412"/>
      <c r="F15" s="412"/>
      <c r="G15" s="412"/>
      <c r="H15" s="412"/>
      <c r="I15" s="436"/>
      <c r="J15" s="436"/>
      <c r="K15" s="414">
        <f t="shared" si="0"/>
        <v>10925</v>
      </c>
      <c r="L15" s="412">
        <v>12054</v>
      </c>
    </row>
    <row r="16" spans="1:14" x14ac:dyDescent="0.2">
      <c r="A16" s="1817" t="s">
        <v>1164</v>
      </c>
      <c r="B16" s="266" t="s">
        <v>502</v>
      </c>
      <c r="C16" s="412"/>
      <c r="D16" s="412"/>
      <c r="E16" s="412"/>
      <c r="F16" s="412"/>
      <c r="G16" s="412"/>
      <c r="H16" s="412"/>
      <c r="I16" s="436"/>
      <c r="J16" s="436"/>
      <c r="K16" s="414">
        <f t="shared" si="0"/>
        <v>0</v>
      </c>
      <c r="L16" s="412"/>
    </row>
    <row r="17" spans="1:12" x14ac:dyDescent="0.2">
      <c r="A17" s="1817" t="s">
        <v>840</v>
      </c>
      <c r="B17" s="266" t="s">
        <v>170</v>
      </c>
      <c r="C17" s="436">
        <v>46991</v>
      </c>
      <c r="D17" s="436">
        <v>8504</v>
      </c>
      <c r="E17" s="436">
        <v>71</v>
      </c>
      <c r="F17" s="436">
        <v>1257</v>
      </c>
      <c r="G17" s="436"/>
      <c r="H17" s="436"/>
      <c r="I17" s="436"/>
      <c r="J17" s="436"/>
      <c r="K17" s="414">
        <f t="shared" si="0"/>
        <v>56823</v>
      </c>
      <c r="L17" s="412">
        <v>61865</v>
      </c>
    </row>
    <row r="18" spans="1:12" x14ac:dyDescent="0.2">
      <c r="A18" s="1817" t="s">
        <v>1284</v>
      </c>
      <c r="B18" s="266">
        <v>1800</v>
      </c>
      <c r="C18" s="412"/>
      <c r="D18" s="412"/>
      <c r="E18" s="412"/>
      <c r="F18" s="412"/>
      <c r="G18" s="412"/>
      <c r="H18" s="412"/>
      <c r="I18" s="436"/>
      <c r="J18" s="436"/>
      <c r="K18" s="414">
        <f t="shared" si="0"/>
        <v>0</v>
      </c>
      <c r="L18" s="412">
        <v>441</v>
      </c>
    </row>
    <row r="19" spans="1:12" x14ac:dyDescent="0.2">
      <c r="A19" s="1817" t="s">
        <v>141</v>
      </c>
      <c r="B19" s="266">
        <v>1900</v>
      </c>
      <c r="C19" s="412">
        <v>316</v>
      </c>
      <c r="D19" s="412">
        <v>38</v>
      </c>
      <c r="E19" s="412"/>
      <c r="F19" s="412"/>
      <c r="G19" s="412"/>
      <c r="H19" s="412">
        <v>180529</v>
      </c>
      <c r="I19" s="436"/>
      <c r="J19" s="436"/>
      <c r="K19" s="414">
        <f t="shared" si="0"/>
        <v>180883</v>
      </c>
      <c r="L19" s="412">
        <v>180800</v>
      </c>
    </row>
    <row r="20" spans="1:12" x14ac:dyDescent="0.2">
      <c r="A20" s="1818" t="s">
        <v>854</v>
      </c>
      <c r="B20" s="291" t="s">
        <v>841</v>
      </c>
      <c r="C20" s="507"/>
      <c r="D20" s="507"/>
      <c r="E20" s="507"/>
      <c r="F20" s="507"/>
      <c r="G20" s="507"/>
      <c r="H20" s="691"/>
      <c r="I20" s="413"/>
      <c r="J20" s="481"/>
      <c r="K20" s="414">
        <f t="shared" si="0"/>
        <v>0</v>
      </c>
      <c r="L20" s="439"/>
    </row>
    <row r="21" spans="1:12" x14ac:dyDescent="0.2">
      <c r="A21" s="1818" t="s">
        <v>855</v>
      </c>
      <c r="B21" s="291" t="s">
        <v>842</v>
      </c>
      <c r="C21" s="507"/>
      <c r="D21" s="507"/>
      <c r="E21" s="507"/>
      <c r="F21" s="507"/>
      <c r="G21" s="507"/>
      <c r="H21" s="691"/>
      <c r="I21" s="413"/>
      <c r="J21" s="507"/>
      <c r="K21" s="414">
        <f t="shared" si="0"/>
        <v>0</v>
      </c>
      <c r="L21" s="439"/>
    </row>
    <row r="22" spans="1:12" x14ac:dyDescent="0.2">
      <c r="A22" s="1818" t="s">
        <v>856</v>
      </c>
      <c r="B22" s="291" t="s">
        <v>843</v>
      </c>
      <c r="C22" s="507"/>
      <c r="D22" s="507"/>
      <c r="E22" s="507"/>
      <c r="F22" s="507"/>
      <c r="G22" s="507"/>
      <c r="H22" s="691"/>
      <c r="I22" s="413"/>
      <c r="J22" s="507"/>
      <c r="K22" s="414">
        <f t="shared" si="0"/>
        <v>0</v>
      </c>
      <c r="L22" s="439"/>
    </row>
    <row r="23" spans="1:12" x14ac:dyDescent="0.2">
      <c r="A23" s="1818" t="s">
        <v>857</v>
      </c>
      <c r="B23" s="291" t="s">
        <v>844</v>
      </c>
      <c r="C23" s="507"/>
      <c r="D23" s="507"/>
      <c r="E23" s="507"/>
      <c r="F23" s="507"/>
      <c r="G23" s="507"/>
      <c r="H23" s="691"/>
      <c r="I23" s="413"/>
      <c r="J23" s="507"/>
      <c r="K23" s="414">
        <f t="shared" si="0"/>
        <v>0</v>
      </c>
      <c r="L23" s="439"/>
    </row>
    <row r="24" spans="1:12" ht="12.75" customHeight="1" x14ac:dyDescent="0.2">
      <c r="A24" s="1818" t="s">
        <v>858</v>
      </c>
      <c r="B24" s="291" t="s">
        <v>845</v>
      </c>
      <c r="C24" s="507"/>
      <c r="D24" s="507"/>
      <c r="E24" s="507"/>
      <c r="F24" s="507"/>
      <c r="G24" s="507"/>
      <c r="H24" s="691"/>
      <c r="I24" s="413"/>
      <c r="J24" s="507"/>
      <c r="K24" s="414">
        <f t="shared" si="0"/>
        <v>0</v>
      </c>
      <c r="L24" s="439"/>
    </row>
    <row r="25" spans="1:12" ht="12.75" customHeight="1" x14ac:dyDescent="0.2">
      <c r="A25" s="1818" t="s">
        <v>939</v>
      </c>
      <c r="B25" s="291" t="s">
        <v>846</v>
      </c>
      <c r="C25" s="507"/>
      <c r="D25" s="507"/>
      <c r="E25" s="507"/>
      <c r="F25" s="507"/>
      <c r="G25" s="507"/>
      <c r="H25" s="691"/>
      <c r="I25" s="413"/>
      <c r="J25" s="507"/>
      <c r="K25" s="414">
        <f t="shared" si="0"/>
        <v>0</v>
      </c>
      <c r="L25" s="439"/>
    </row>
    <row r="26" spans="1:12" x14ac:dyDescent="0.2">
      <c r="A26" s="1818" t="s">
        <v>725</v>
      </c>
      <c r="B26" s="291" t="s">
        <v>847</v>
      </c>
      <c r="C26" s="507"/>
      <c r="D26" s="507"/>
      <c r="E26" s="507"/>
      <c r="F26" s="507"/>
      <c r="G26" s="507"/>
      <c r="H26" s="691"/>
      <c r="I26" s="413"/>
      <c r="J26" s="507"/>
      <c r="K26" s="414">
        <f t="shared" si="0"/>
        <v>0</v>
      </c>
      <c r="L26" s="439"/>
    </row>
    <row r="27" spans="1:12" x14ac:dyDescent="0.2">
      <c r="A27" s="1818" t="s">
        <v>726</v>
      </c>
      <c r="B27" s="291" t="s">
        <v>848</v>
      </c>
      <c r="C27" s="507"/>
      <c r="D27" s="507"/>
      <c r="E27" s="507"/>
      <c r="F27" s="507"/>
      <c r="G27" s="507"/>
      <c r="H27" s="691"/>
      <c r="I27" s="413"/>
      <c r="J27" s="507"/>
      <c r="K27" s="414">
        <f t="shared" si="0"/>
        <v>0</v>
      </c>
      <c r="L27" s="439"/>
    </row>
    <row r="28" spans="1:12" x14ac:dyDescent="0.2">
      <c r="A28" s="1818" t="s">
        <v>157</v>
      </c>
      <c r="B28" s="291" t="s">
        <v>849</v>
      </c>
      <c r="C28" s="507"/>
      <c r="D28" s="507"/>
      <c r="E28" s="507"/>
      <c r="F28" s="507"/>
      <c r="G28" s="507"/>
      <c r="H28" s="691"/>
      <c r="I28" s="413"/>
      <c r="J28" s="507"/>
      <c r="K28" s="414">
        <f t="shared" si="0"/>
        <v>0</v>
      </c>
      <c r="L28" s="439"/>
    </row>
    <row r="29" spans="1:12" x14ac:dyDescent="0.2">
      <c r="A29" s="1818" t="s">
        <v>158</v>
      </c>
      <c r="B29" s="291" t="s">
        <v>850</v>
      </c>
      <c r="C29" s="507"/>
      <c r="D29" s="507"/>
      <c r="E29" s="507"/>
      <c r="F29" s="507"/>
      <c r="G29" s="507"/>
      <c r="H29" s="691"/>
      <c r="I29" s="413"/>
      <c r="J29" s="507"/>
      <c r="K29" s="414">
        <f t="shared" si="0"/>
        <v>0</v>
      </c>
      <c r="L29" s="439"/>
    </row>
    <row r="30" spans="1:12" x14ac:dyDescent="0.2">
      <c r="A30" s="1818" t="s">
        <v>159</v>
      </c>
      <c r="B30" s="291" t="s">
        <v>851</v>
      </c>
      <c r="C30" s="507"/>
      <c r="D30" s="507"/>
      <c r="E30" s="507"/>
      <c r="F30" s="507"/>
      <c r="G30" s="507"/>
      <c r="H30" s="691"/>
      <c r="I30" s="413"/>
      <c r="J30" s="507"/>
      <c r="K30" s="414">
        <f t="shared" si="0"/>
        <v>0</v>
      </c>
      <c r="L30" s="439"/>
    </row>
    <row r="31" spans="1:12" x14ac:dyDescent="0.2">
      <c r="A31" s="1818" t="s">
        <v>160</v>
      </c>
      <c r="B31" s="291" t="s">
        <v>852</v>
      </c>
      <c r="C31" s="507"/>
      <c r="D31" s="507"/>
      <c r="E31" s="507"/>
      <c r="F31" s="507"/>
      <c r="G31" s="507"/>
      <c r="H31" s="691"/>
      <c r="I31" s="413"/>
      <c r="J31" s="507"/>
      <c r="K31" s="414">
        <f t="shared" si="0"/>
        <v>0</v>
      </c>
      <c r="L31" s="439"/>
    </row>
    <row r="32" spans="1:12" x14ac:dyDescent="0.2">
      <c r="A32" s="1819"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8891860</v>
      </c>
      <c r="D33" s="415">
        <f t="shared" ref="D33:L33" si="1">SUM(D5:D32)</f>
        <v>1917153</v>
      </c>
      <c r="E33" s="415">
        <f t="shared" si="1"/>
        <v>185733</v>
      </c>
      <c r="F33" s="415">
        <f t="shared" si="1"/>
        <v>270941</v>
      </c>
      <c r="G33" s="415">
        <f t="shared" si="1"/>
        <v>145897</v>
      </c>
      <c r="H33" s="415">
        <f t="shared" si="1"/>
        <v>199552</v>
      </c>
      <c r="I33" s="415">
        <f t="shared" si="1"/>
        <v>0</v>
      </c>
      <c r="J33" s="415">
        <f t="shared" si="1"/>
        <v>0</v>
      </c>
      <c r="K33" s="415">
        <f t="shared" si="1"/>
        <v>11611136</v>
      </c>
      <c r="L33" s="415">
        <f t="shared" si="1"/>
        <v>11653479</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6">
        <v>2110</v>
      </c>
      <c r="C36" s="418">
        <v>256212</v>
      </c>
      <c r="D36" s="418">
        <v>48481</v>
      </c>
      <c r="E36" s="418"/>
      <c r="F36" s="418">
        <v>805</v>
      </c>
      <c r="G36" s="418"/>
      <c r="H36" s="418"/>
      <c r="I36" s="436"/>
      <c r="J36" s="436"/>
      <c r="K36" s="414">
        <f t="shared" ref="K36:K41" si="2">SUM(C36:J36)</f>
        <v>305498</v>
      </c>
      <c r="L36" s="412">
        <v>306213</v>
      </c>
    </row>
    <row r="37" spans="1:14" x14ac:dyDescent="0.2">
      <c r="A37" s="1817" t="s">
        <v>1287</v>
      </c>
      <c r="B37" s="266">
        <v>2120</v>
      </c>
      <c r="C37" s="412">
        <v>151339</v>
      </c>
      <c r="D37" s="412">
        <v>35685</v>
      </c>
      <c r="E37" s="412">
        <v>2963</v>
      </c>
      <c r="F37" s="412">
        <v>112</v>
      </c>
      <c r="G37" s="412"/>
      <c r="H37" s="412"/>
      <c r="I37" s="436"/>
      <c r="J37" s="436"/>
      <c r="K37" s="414">
        <f t="shared" si="2"/>
        <v>190099</v>
      </c>
      <c r="L37" s="412">
        <v>192170</v>
      </c>
    </row>
    <row r="38" spans="1:14" x14ac:dyDescent="0.2">
      <c r="A38" s="1817" t="s">
        <v>222</v>
      </c>
      <c r="B38" s="266">
        <v>2130</v>
      </c>
      <c r="C38" s="412">
        <v>114615</v>
      </c>
      <c r="D38" s="412">
        <v>16349</v>
      </c>
      <c r="E38" s="412">
        <v>75</v>
      </c>
      <c r="F38" s="412">
        <v>2509</v>
      </c>
      <c r="G38" s="412">
        <v>8220</v>
      </c>
      <c r="H38" s="412"/>
      <c r="I38" s="436"/>
      <c r="J38" s="436"/>
      <c r="K38" s="414">
        <f t="shared" si="2"/>
        <v>141768</v>
      </c>
      <c r="L38" s="412">
        <v>142683</v>
      </c>
    </row>
    <row r="39" spans="1:14" x14ac:dyDescent="0.2">
      <c r="A39" s="1817" t="s">
        <v>223</v>
      </c>
      <c r="B39" s="266">
        <v>2140</v>
      </c>
      <c r="C39" s="412">
        <v>73747</v>
      </c>
      <c r="D39" s="412">
        <v>16383</v>
      </c>
      <c r="E39" s="412"/>
      <c r="F39" s="412"/>
      <c r="G39" s="412"/>
      <c r="H39" s="412"/>
      <c r="I39" s="436"/>
      <c r="J39" s="436"/>
      <c r="K39" s="414">
        <f t="shared" si="2"/>
        <v>90130</v>
      </c>
      <c r="L39" s="412">
        <v>90482</v>
      </c>
    </row>
    <row r="40" spans="1:14" x14ac:dyDescent="0.2">
      <c r="A40" s="1817" t="s">
        <v>224</v>
      </c>
      <c r="B40" s="266">
        <v>2150</v>
      </c>
      <c r="C40" s="412">
        <v>225054</v>
      </c>
      <c r="D40" s="412">
        <v>52171</v>
      </c>
      <c r="E40" s="412"/>
      <c r="F40" s="412"/>
      <c r="G40" s="412"/>
      <c r="H40" s="412"/>
      <c r="I40" s="436"/>
      <c r="J40" s="436"/>
      <c r="K40" s="414">
        <f t="shared" si="2"/>
        <v>277225</v>
      </c>
      <c r="L40" s="412">
        <v>278312</v>
      </c>
    </row>
    <row r="41" spans="1:14" x14ac:dyDescent="0.2">
      <c r="A41" s="1817" t="s">
        <v>1989</v>
      </c>
      <c r="B41" s="266">
        <v>2190</v>
      </c>
      <c r="C41" s="412">
        <v>95933</v>
      </c>
      <c r="D41" s="412">
        <v>10390</v>
      </c>
      <c r="E41" s="412">
        <v>1883</v>
      </c>
      <c r="F41" s="412">
        <v>2300</v>
      </c>
      <c r="G41" s="412"/>
      <c r="H41" s="412"/>
      <c r="I41" s="436"/>
      <c r="J41" s="436"/>
      <c r="K41" s="414">
        <f t="shared" si="2"/>
        <v>110506</v>
      </c>
      <c r="L41" s="412">
        <v>110558</v>
      </c>
    </row>
    <row r="42" spans="1:14" ht="12.75" customHeight="1" thickBot="1" x14ac:dyDescent="0.25">
      <c r="A42" s="887" t="s">
        <v>658</v>
      </c>
      <c r="B42" s="468" t="s">
        <v>831</v>
      </c>
      <c r="C42" s="415">
        <f>SUM(C36:C41)</f>
        <v>916900</v>
      </c>
      <c r="D42" s="415">
        <f t="shared" ref="D42:L42" si="3">SUM(D36:D41)</f>
        <v>179459</v>
      </c>
      <c r="E42" s="415">
        <f t="shared" si="3"/>
        <v>4921</v>
      </c>
      <c r="F42" s="415">
        <f t="shared" si="3"/>
        <v>5726</v>
      </c>
      <c r="G42" s="415">
        <f t="shared" si="3"/>
        <v>8220</v>
      </c>
      <c r="H42" s="415">
        <f t="shared" si="3"/>
        <v>0</v>
      </c>
      <c r="I42" s="415">
        <f t="shared" si="3"/>
        <v>0</v>
      </c>
      <c r="J42" s="415">
        <f t="shared" si="3"/>
        <v>0</v>
      </c>
      <c r="K42" s="415">
        <f t="shared" si="3"/>
        <v>1115226</v>
      </c>
      <c r="L42" s="415">
        <f t="shared" si="3"/>
        <v>1120418</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6">
        <v>2210</v>
      </c>
      <c r="C44" s="418">
        <v>175774</v>
      </c>
      <c r="D44" s="418">
        <v>38630</v>
      </c>
      <c r="E44" s="418">
        <v>42025</v>
      </c>
      <c r="F44" s="418">
        <v>10719</v>
      </c>
      <c r="G44" s="418">
        <v>5600</v>
      </c>
      <c r="H44" s="418">
        <v>1599</v>
      </c>
      <c r="I44" s="436"/>
      <c r="J44" s="436"/>
      <c r="K44" s="420">
        <f>SUM(C44:J44)</f>
        <v>274347</v>
      </c>
      <c r="L44" s="418">
        <v>276232</v>
      </c>
    </row>
    <row r="45" spans="1:14" x14ac:dyDescent="0.2">
      <c r="A45" s="1817" t="s">
        <v>975</v>
      </c>
      <c r="B45" s="266">
        <v>2220</v>
      </c>
      <c r="C45" s="412">
        <v>216301</v>
      </c>
      <c r="D45" s="412">
        <v>38754</v>
      </c>
      <c r="E45" s="412">
        <v>1730</v>
      </c>
      <c r="F45" s="412">
        <v>6235</v>
      </c>
      <c r="G45" s="412">
        <v>26435</v>
      </c>
      <c r="H45" s="412">
        <v>11201</v>
      </c>
      <c r="I45" s="436"/>
      <c r="J45" s="436"/>
      <c r="K45" s="420">
        <f>SUM(C45:J45)</f>
        <v>300656</v>
      </c>
      <c r="L45" s="412">
        <v>303783</v>
      </c>
    </row>
    <row r="46" spans="1:14" x14ac:dyDescent="0.2">
      <c r="A46" s="1817" t="s">
        <v>976</v>
      </c>
      <c r="B46" s="266">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392075</v>
      </c>
      <c r="D47" s="415">
        <f t="shared" ref="D47:K47" si="4">SUM(D44:D46)</f>
        <v>77384</v>
      </c>
      <c r="E47" s="415">
        <f t="shared" si="4"/>
        <v>43755</v>
      </c>
      <c r="F47" s="415">
        <f t="shared" si="4"/>
        <v>16954</v>
      </c>
      <c r="G47" s="415">
        <f t="shared" si="4"/>
        <v>32035</v>
      </c>
      <c r="H47" s="415">
        <f t="shared" si="4"/>
        <v>12800</v>
      </c>
      <c r="I47" s="415">
        <f t="shared" si="4"/>
        <v>0</v>
      </c>
      <c r="J47" s="415">
        <f t="shared" si="4"/>
        <v>0</v>
      </c>
      <c r="K47" s="415">
        <f t="shared" si="4"/>
        <v>575003</v>
      </c>
      <c r="L47" s="415">
        <f>SUM(L44:L46)</f>
        <v>580015</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6">
        <v>2310</v>
      </c>
      <c r="C49" s="418">
        <v>52886</v>
      </c>
      <c r="D49" s="418">
        <v>974</v>
      </c>
      <c r="E49" s="418"/>
      <c r="F49" s="418"/>
      <c r="G49" s="418">
        <v>10100</v>
      </c>
      <c r="H49" s="418">
        <v>5607</v>
      </c>
      <c r="I49" s="436"/>
      <c r="J49" s="436"/>
      <c r="K49" s="420">
        <f>SUM(C49:J49)</f>
        <v>69567</v>
      </c>
      <c r="L49" s="418">
        <v>69732</v>
      </c>
    </row>
    <row r="50" spans="1:14" x14ac:dyDescent="0.2">
      <c r="A50" s="1817" t="s">
        <v>978</v>
      </c>
      <c r="B50" s="266">
        <v>2320</v>
      </c>
      <c r="C50" s="412">
        <v>184800</v>
      </c>
      <c r="D50" s="412">
        <v>38908</v>
      </c>
      <c r="E50" s="412">
        <v>43467</v>
      </c>
      <c r="F50" s="412">
        <v>52235</v>
      </c>
      <c r="G50" s="412">
        <v>31430</v>
      </c>
      <c r="H50" s="412">
        <v>4765</v>
      </c>
      <c r="I50" s="436"/>
      <c r="J50" s="436"/>
      <c r="K50" s="420">
        <f>SUM(C50:J50)</f>
        <v>355605</v>
      </c>
      <c r="L50" s="412">
        <v>355605</v>
      </c>
    </row>
    <row r="51" spans="1:14" x14ac:dyDescent="0.2">
      <c r="A51" s="1817" t="s">
        <v>45</v>
      </c>
      <c r="B51" s="266">
        <v>2330</v>
      </c>
      <c r="C51" s="412">
        <v>124012</v>
      </c>
      <c r="D51" s="412">
        <v>22292</v>
      </c>
      <c r="E51" s="412">
        <v>3709</v>
      </c>
      <c r="F51" s="412">
        <v>1633</v>
      </c>
      <c r="G51" s="412">
        <v>1355</v>
      </c>
      <c r="H51" s="412"/>
      <c r="I51" s="436"/>
      <c r="J51" s="436"/>
      <c r="K51" s="420">
        <f>SUM(C51:J51)</f>
        <v>153001</v>
      </c>
      <c r="L51" s="412">
        <v>153003</v>
      </c>
    </row>
    <row r="52" spans="1:14" ht="22.5" x14ac:dyDescent="0.2">
      <c r="A52" s="1818"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361698</v>
      </c>
      <c r="D53" s="415">
        <f t="shared" ref="D53:L53" si="5">SUM(D49:D52)</f>
        <v>62174</v>
      </c>
      <c r="E53" s="415">
        <f t="shared" si="5"/>
        <v>47176</v>
      </c>
      <c r="F53" s="415">
        <f t="shared" si="5"/>
        <v>53868</v>
      </c>
      <c r="G53" s="415">
        <f t="shared" si="5"/>
        <v>42885</v>
      </c>
      <c r="H53" s="415">
        <f t="shared" si="5"/>
        <v>10372</v>
      </c>
      <c r="I53" s="415">
        <f t="shared" si="5"/>
        <v>0</v>
      </c>
      <c r="J53" s="415">
        <f t="shared" si="5"/>
        <v>0</v>
      </c>
      <c r="K53" s="415">
        <f t="shared" si="5"/>
        <v>578173</v>
      </c>
      <c r="L53" s="415">
        <f t="shared" si="5"/>
        <v>578340</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6">
        <v>2410</v>
      </c>
      <c r="C55" s="418">
        <v>766963</v>
      </c>
      <c r="D55" s="418">
        <v>135068</v>
      </c>
      <c r="E55" s="418">
        <v>29102</v>
      </c>
      <c r="F55" s="418">
        <v>5443</v>
      </c>
      <c r="G55" s="418">
        <v>846</v>
      </c>
      <c r="H55" s="418">
        <v>2175</v>
      </c>
      <c r="I55" s="436"/>
      <c r="J55" s="436">
        <v>6366</v>
      </c>
      <c r="K55" s="420">
        <f>SUM(C55:J55)</f>
        <v>945963</v>
      </c>
      <c r="L55" s="418">
        <v>953209</v>
      </c>
    </row>
    <row r="56" spans="1:14" ht="12.75" customHeight="1" x14ac:dyDescent="0.2">
      <c r="A56" s="1823"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766963</v>
      </c>
      <c r="D57" s="421">
        <f t="shared" ref="D57:K57" si="6">SUM(D55:D56)</f>
        <v>135068</v>
      </c>
      <c r="E57" s="421">
        <f t="shared" si="6"/>
        <v>29102</v>
      </c>
      <c r="F57" s="421">
        <f t="shared" si="6"/>
        <v>5443</v>
      </c>
      <c r="G57" s="421">
        <f t="shared" si="6"/>
        <v>846</v>
      </c>
      <c r="H57" s="421">
        <f t="shared" si="6"/>
        <v>2175</v>
      </c>
      <c r="I57" s="421">
        <f t="shared" si="6"/>
        <v>0</v>
      </c>
      <c r="J57" s="421">
        <f t="shared" si="6"/>
        <v>6366</v>
      </c>
      <c r="K57" s="421">
        <f t="shared" si="6"/>
        <v>945963</v>
      </c>
      <c r="L57" s="415">
        <f>SUM(L55:L56)</f>
        <v>953209</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542</v>
      </c>
      <c r="B60" s="266">
        <v>2520</v>
      </c>
      <c r="C60" s="412">
        <v>252165</v>
      </c>
      <c r="D60" s="412">
        <v>60278</v>
      </c>
      <c r="E60" s="412">
        <v>17045</v>
      </c>
      <c r="F60" s="412">
        <v>2664</v>
      </c>
      <c r="G60" s="412"/>
      <c r="H60" s="412">
        <v>1460</v>
      </c>
      <c r="I60" s="436"/>
      <c r="J60" s="436"/>
      <c r="K60" s="420">
        <f t="shared" si="7"/>
        <v>333612</v>
      </c>
      <c r="L60" s="412">
        <v>339501</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1128</v>
      </c>
      <c r="B62" s="266">
        <v>2550</v>
      </c>
      <c r="C62" s="412"/>
      <c r="D62" s="412"/>
      <c r="E62" s="412">
        <v>5000</v>
      </c>
      <c r="F62" s="412"/>
      <c r="G62" s="412"/>
      <c r="H62" s="412"/>
      <c r="I62" s="436"/>
      <c r="J62" s="436"/>
      <c r="K62" s="420">
        <f t="shared" si="7"/>
        <v>5000</v>
      </c>
      <c r="L62" s="412">
        <v>5000</v>
      </c>
      <c r="M62" s="15"/>
      <c r="N62" s="15"/>
    </row>
    <row r="63" spans="1:14" s="15" customFormat="1" x14ac:dyDescent="0.2">
      <c r="A63" s="1817" t="s">
        <v>107</v>
      </c>
      <c r="B63" s="266">
        <v>2560</v>
      </c>
      <c r="C63" s="412">
        <v>439638</v>
      </c>
      <c r="D63" s="412">
        <v>44562</v>
      </c>
      <c r="E63" s="412">
        <v>5151</v>
      </c>
      <c r="F63" s="412">
        <v>591037</v>
      </c>
      <c r="G63" s="412">
        <v>47035</v>
      </c>
      <c r="H63" s="412">
        <v>48</v>
      </c>
      <c r="I63" s="436"/>
      <c r="J63" s="436"/>
      <c r="K63" s="420">
        <f t="shared" si="7"/>
        <v>1127471</v>
      </c>
      <c r="L63" s="412">
        <v>1057690</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691803</v>
      </c>
      <c r="D65" s="415">
        <f t="shared" ref="D65:L65" si="8">SUM(D59:D64)</f>
        <v>104840</v>
      </c>
      <c r="E65" s="415">
        <f t="shared" si="8"/>
        <v>27196</v>
      </c>
      <c r="F65" s="415">
        <f t="shared" si="8"/>
        <v>593701</v>
      </c>
      <c r="G65" s="415">
        <f t="shared" si="8"/>
        <v>47035</v>
      </c>
      <c r="H65" s="415">
        <f t="shared" si="8"/>
        <v>1508</v>
      </c>
      <c r="I65" s="415">
        <f t="shared" si="8"/>
        <v>0</v>
      </c>
      <c r="J65" s="415">
        <f t="shared" si="8"/>
        <v>0</v>
      </c>
      <c r="K65" s="415">
        <f t="shared" si="8"/>
        <v>1466083</v>
      </c>
      <c r="L65" s="415">
        <f t="shared" si="8"/>
        <v>1402191</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710</v>
      </c>
      <c r="B68" s="266">
        <v>2620</v>
      </c>
      <c r="C68" s="412"/>
      <c r="D68" s="412"/>
      <c r="E68" s="412"/>
      <c r="F68" s="412"/>
      <c r="G68" s="412"/>
      <c r="H68" s="412"/>
      <c r="I68" s="436"/>
      <c r="J68" s="436"/>
      <c r="K68" s="420">
        <f>SUM(C68:J68)</f>
        <v>0</v>
      </c>
      <c r="L68" s="412"/>
      <c r="M68" s="15"/>
      <c r="N68" s="15"/>
    </row>
    <row r="69" spans="1:14" s="16" customFormat="1" x14ac:dyDescent="0.2">
      <c r="A69" s="1817" t="s">
        <v>1250</v>
      </c>
      <c r="B69" s="266">
        <v>2630</v>
      </c>
      <c r="C69" s="412"/>
      <c r="D69" s="412"/>
      <c r="E69" s="412"/>
      <c r="F69" s="412"/>
      <c r="G69" s="412"/>
      <c r="H69" s="412"/>
      <c r="I69" s="436"/>
      <c r="J69" s="436"/>
      <c r="K69" s="420">
        <f>SUM(C69:J69)</f>
        <v>0</v>
      </c>
      <c r="L69" s="412"/>
      <c r="M69" s="15"/>
      <c r="N69" s="15"/>
    </row>
    <row r="70" spans="1:14" s="16" customFormat="1" x14ac:dyDescent="0.2">
      <c r="A70" s="1817" t="s">
        <v>471</v>
      </c>
      <c r="B70" s="266">
        <v>2640</v>
      </c>
      <c r="C70" s="412"/>
      <c r="D70" s="412"/>
      <c r="E70" s="412"/>
      <c r="F70" s="412"/>
      <c r="G70" s="412"/>
      <c r="H70" s="412"/>
      <c r="I70" s="436"/>
      <c r="J70" s="436"/>
      <c r="K70" s="420">
        <f>SUM(C70:J70)</f>
        <v>0</v>
      </c>
      <c r="L70" s="412"/>
      <c r="M70" s="15"/>
      <c r="N70" s="15"/>
    </row>
    <row r="71" spans="1:14" s="16" customFormat="1" x14ac:dyDescent="0.2">
      <c r="A71" s="1817" t="s">
        <v>472</v>
      </c>
      <c r="B71" s="266">
        <v>2660</v>
      </c>
      <c r="C71" s="412">
        <v>192970</v>
      </c>
      <c r="D71" s="412">
        <v>14832</v>
      </c>
      <c r="E71" s="412">
        <v>69360</v>
      </c>
      <c r="F71" s="412">
        <v>116313</v>
      </c>
      <c r="G71" s="412">
        <v>196546</v>
      </c>
      <c r="H71" s="412"/>
      <c r="I71" s="436"/>
      <c r="J71" s="436"/>
      <c r="K71" s="420">
        <f>SUM(C71:J71)</f>
        <v>590021</v>
      </c>
      <c r="L71" s="412">
        <v>831983</v>
      </c>
      <c r="M71" s="15"/>
      <c r="N71" s="15"/>
    </row>
    <row r="72" spans="1:14" s="16" customFormat="1" ht="12.75" customHeight="1" thickBot="1" x14ac:dyDescent="0.25">
      <c r="A72" s="887" t="s">
        <v>38</v>
      </c>
      <c r="B72" s="465" t="s">
        <v>37</v>
      </c>
      <c r="C72" s="415">
        <f>SUM(C67:C71)</f>
        <v>192970</v>
      </c>
      <c r="D72" s="415">
        <f t="shared" ref="D72:K72" si="9">SUM(D67:D71)</f>
        <v>14832</v>
      </c>
      <c r="E72" s="415">
        <f t="shared" si="9"/>
        <v>69360</v>
      </c>
      <c r="F72" s="415">
        <f t="shared" si="9"/>
        <v>116313</v>
      </c>
      <c r="G72" s="415">
        <f t="shared" si="9"/>
        <v>196546</v>
      </c>
      <c r="H72" s="415">
        <f t="shared" si="9"/>
        <v>0</v>
      </c>
      <c r="I72" s="415">
        <f t="shared" si="9"/>
        <v>0</v>
      </c>
      <c r="J72" s="415">
        <f t="shared" si="9"/>
        <v>0</v>
      </c>
      <c r="K72" s="415">
        <f t="shared" si="9"/>
        <v>590021</v>
      </c>
      <c r="L72" s="415">
        <f>SUM(L67:L71)</f>
        <v>831983</v>
      </c>
      <c r="M72" s="15"/>
      <c r="N72" s="15"/>
    </row>
    <row r="73" spans="1:14" s="16" customFormat="1" ht="14.25" thickTop="1" thickBot="1" x14ac:dyDescent="0.25">
      <c r="A73" s="1825" t="s">
        <v>1155</v>
      </c>
      <c r="B73" s="1809" t="s">
        <v>672</v>
      </c>
      <c r="C73" s="423"/>
      <c r="D73" s="423"/>
      <c r="E73" s="423">
        <v>3888</v>
      </c>
      <c r="F73" s="423"/>
      <c r="G73" s="423"/>
      <c r="H73" s="423"/>
      <c r="I73" s="429"/>
      <c r="J73" s="429"/>
      <c r="K73" s="415">
        <f>SUM(C73:J73)</f>
        <v>3888</v>
      </c>
      <c r="L73" s="424">
        <v>2225</v>
      </c>
      <c r="M73" s="15"/>
      <c r="N73" s="15"/>
    </row>
    <row r="74" spans="1:14" ht="12.75" customHeight="1" thickTop="1" thickBot="1" x14ac:dyDescent="0.25">
      <c r="A74" s="887" t="s">
        <v>971</v>
      </c>
      <c r="B74" s="1808">
        <v>2000</v>
      </c>
      <c r="C74" s="425">
        <f>SUM(C42,C47,C53,C57,C65,C72,C73)</f>
        <v>3322409</v>
      </c>
      <c r="D74" s="425">
        <f t="shared" ref="D74:K74" si="10">SUM(D42,D47,D53,D57,D65,D72,D73)</f>
        <v>573757</v>
      </c>
      <c r="E74" s="425">
        <f t="shared" si="10"/>
        <v>225398</v>
      </c>
      <c r="F74" s="425">
        <f t="shared" si="10"/>
        <v>792005</v>
      </c>
      <c r="G74" s="425">
        <f t="shared" si="10"/>
        <v>327567</v>
      </c>
      <c r="H74" s="425">
        <f t="shared" si="10"/>
        <v>26855</v>
      </c>
      <c r="I74" s="425">
        <f t="shared" si="10"/>
        <v>0</v>
      </c>
      <c r="J74" s="425">
        <f t="shared" si="10"/>
        <v>6366</v>
      </c>
      <c r="K74" s="425">
        <f t="shared" si="10"/>
        <v>5274357</v>
      </c>
      <c r="L74" s="425">
        <f>SUM(L42,L47,L53,L57,L65,L72,L73)</f>
        <v>5468381</v>
      </c>
    </row>
    <row r="75" spans="1:14" s="24" customFormat="1" ht="18" customHeight="1" thickTop="1" thickBot="1" x14ac:dyDescent="0.25">
      <c r="A75" s="1816" t="s">
        <v>50</v>
      </c>
      <c r="B75" s="1810" t="s">
        <v>673</v>
      </c>
      <c r="C75" s="423">
        <v>64713</v>
      </c>
      <c r="D75" s="423">
        <v>9275</v>
      </c>
      <c r="E75" s="423">
        <v>2415</v>
      </c>
      <c r="F75" s="423">
        <v>12837</v>
      </c>
      <c r="G75" s="423"/>
      <c r="H75" s="423"/>
      <c r="I75" s="429"/>
      <c r="J75" s="429"/>
      <c r="K75" s="415">
        <f>SUM(C75:J75)</f>
        <v>89240</v>
      </c>
      <c r="L75" s="424">
        <v>91072</v>
      </c>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6">
        <v>4110</v>
      </c>
      <c r="C78" s="413"/>
      <c r="D78" s="413"/>
      <c r="E78" s="418"/>
      <c r="F78" s="413"/>
      <c r="G78" s="413"/>
      <c r="H78" s="427"/>
      <c r="I78" s="507"/>
      <c r="J78" s="507"/>
      <c r="K78" s="414">
        <f t="shared" ref="K78:K83" si="11">SUM(C78:J78)</f>
        <v>0</v>
      </c>
      <c r="L78" s="418"/>
    </row>
    <row r="79" spans="1:14" x14ac:dyDescent="0.2">
      <c r="A79" s="1817" t="s">
        <v>348</v>
      </c>
      <c r="B79" s="266">
        <v>4120</v>
      </c>
      <c r="C79" s="413"/>
      <c r="D79" s="413"/>
      <c r="E79" s="412">
        <v>265</v>
      </c>
      <c r="F79" s="413"/>
      <c r="G79" s="413"/>
      <c r="H79" s="412">
        <v>54678</v>
      </c>
      <c r="I79" s="507"/>
      <c r="J79" s="507"/>
      <c r="K79" s="414">
        <f t="shared" si="11"/>
        <v>54943</v>
      </c>
      <c r="L79" s="412">
        <v>54965</v>
      </c>
    </row>
    <row r="80" spans="1:14" x14ac:dyDescent="0.2">
      <c r="A80" s="1817" t="s">
        <v>349</v>
      </c>
      <c r="B80" s="266">
        <v>4130</v>
      </c>
      <c r="C80" s="413"/>
      <c r="D80" s="413"/>
      <c r="E80" s="412"/>
      <c r="F80" s="413"/>
      <c r="G80" s="413"/>
      <c r="H80" s="412"/>
      <c r="I80" s="507"/>
      <c r="J80" s="507"/>
      <c r="K80" s="414">
        <f t="shared" si="11"/>
        <v>0</v>
      </c>
      <c r="L80" s="412"/>
    </row>
    <row r="81" spans="1:12" x14ac:dyDescent="0.2">
      <c r="A81" s="1817" t="s">
        <v>811</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812</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265</v>
      </c>
      <c r="F84" s="413"/>
      <c r="G84" s="413"/>
      <c r="H84" s="415">
        <f>SUM(H78:H83)</f>
        <v>54678</v>
      </c>
      <c r="I84" s="507"/>
      <c r="J84" s="507"/>
      <c r="K84" s="415">
        <f>SUM(K78:K83)</f>
        <v>54943</v>
      </c>
      <c r="L84" s="415">
        <f>SUM(L78:L83)</f>
        <v>54965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800</v>
      </c>
      <c r="B93" s="1813">
        <v>4310</v>
      </c>
      <c r="C93" s="413"/>
      <c r="D93" s="413"/>
      <c r="E93" s="437"/>
      <c r="F93" s="413"/>
      <c r="G93" s="413"/>
      <c r="H93" s="1814"/>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265</v>
      </c>
      <c r="F102" s="413"/>
      <c r="G102" s="413"/>
      <c r="H102" s="425">
        <f>SUM(H84,H92,H100,H101)</f>
        <v>54678</v>
      </c>
      <c r="I102" s="507"/>
      <c r="J102" s="507"/>
      <c r="K102" s="425">
        <f>SUM(K84,K92,K100,K101)</f>
        <v>54943</v>
      </c>
      <c r="L102" s="425">
        <f>SUM(L84,L92,L100,L101)</f>
        <v>54965</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5" customFormat="1" ht="13.5" customHeight="1" x14ac:dyDescent="0.2">
      <c r="A104" s="1828" t="s">
        <v>718</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1390</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691</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12278982</v>
      </c>
      <c r="D114" s="415">
        <f t="shared" ref="D114:K114" si="13">SUM(D33,D74,D75,D102,D112,D113)</f>
        <v>2500185</v>
      </c>
      <c r="E114" s="415">
        <f t="shared" si="13"/>
        <v>413811</v>
      </c>
      <c r="F114" s="415">
        <f t="shared" si="13"/>
        <v>1075783</v>
      </c>
      <c r="G114" s="415">
        <f t="shared" si="13"/>
        <v>473464</v>
      </c>
      <c r="H114" s="415">
        <f>SUM(H33,H74,H75,H102,H112,H113)</f>
        <v>281085</v>
      </c>
      <c r="I114" s="415">
        <f t="shared" si="13"/>
        <v>0</v>
      </c>
      <c r="J114" s="415">
        <f t="shared" si="13"/>
        <v>6366</v>
      </c>
      <c r="K114" s="415">
        <f t="shared" si="13"/>
        <v>17029676</v>
      </c>
      <c r="L114" s="415">
        <f>SUM(L33,L74,L75,L102,L112,L113)</f>
        <v>17267897</v>
      </c>
    </row>
    <row r="115" spans="1:14" ht="23.25" thickTop="1" x14ac:dyDescent="0.2">
      <c r="A115" s="1829" t="s">
        <v>1176</v>
      </c>
      <c r="B115" s="892"/>
      <c r="C115" s="416"/>
      <c r="D115" s="416"/>
      <c r="E115" s="416"/>
      <c r="F115" s="416"/>
      <c r="G115" s="416"/>
      <c r="H115" s="416"/>
      <c r="I115" s="416"/>
      <c r="J115" s="416"/>
      <c r="K115" s="440">
        <f>'Revenues 9-14'!C275-'Expenditures 15-22'!K114</f>
        <v>697340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336</v>
      </c>
      <c r="B117" s="2217"/>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v>509850</v>
      </c>
      <c r="H123" s="412"/>
      <c r="I123" s="436"/>
      <c r="J123" s="436"/>
      <c r="K123" s="415">
        <f>SUM(C123:J123)</f>
        <v>509850</v>
      </c>
      <c r="L123" s="412">
        <v>510000</v>
      </c>
    </row>
    <row r="124" spans="1:14" ht="14.25" thickTop="1" thickBot="1" x14ac:dyDescent="0.25">
      <c r="A124" s="1817" t="s">
        <v>221</v>
      </c>
      <c r="B124" s="266">
        <v>2540</v>
      </c>
      <c r="C124" s="412">
        <v>828328</v>
      </c>
      <c r="D124" s="412">
        <v>76949</v>
      </c>
      <c r="E124" s="412">
        <v>200607</v>
      </c>
      <c r="F124" s="412">
        <v>526714</v>
      </c>
      <c r="G124" s="412">
        <v>280128</v>
      </c>
      <c r="H124" s="412">
        <v>413531</v>
      </c>
      <c r="I124" s="436"/>
      <c r="J124" s="436">
        <v>13484</v>
      </c>
      <c r="K124" s="415">
        <f>SUM(C124:J124)</f>
        <v>2339741</v>
      </c>
      <c r="L124" s="412">
        <v>2344468</v>
      </c>
    </row>
    <row r="125" spans="1:14" ht="14.25" thickTop="1" thickBot="1" x14ac:dyDescent="0.25">
      <c r="A125" s="1817" t="s">
        <v>1128</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828328</v>
      </c>
      <c r="D127" s="415">
        <f t="shared" ref="D127:L127" si="14">SUM(D122:D126)</f>
        <v>76949</v>
      </c>
      <c r="E127" s="415">
        <f t="shared" si="14"/>
        <v>200607</v>
      </c>
      <c r="F127" s="415">
        <f t="shared" si="14"/>
        <v>526714</v>
      </c>
      <c r="G127" s="415">
        <f t="shared" si="14"/>
        <v>789978</v>
      </c>
      <c r="H127" s="415">
        <f t="shared" si="14"/>
        <v>413531</v>
      </c>
      <c r="I127" s="415">
        <f t="shared" si="14"/>
        <v>0</v>
      </c>
      <c r="J127" s="415">
        <f t="shared" si="14"/>
        <v>13484</v>
      </c>
      <c r="K127" s="415">
        <f t="shared" si="14"/>
        <v>2849591</v>
      </c>
      <c r="L127" s="415">
        <f t="shared" si="14"/>
        <v>2854468</v>
      </c>
    </row>
    <row r="128" spans="1:14" ht="12.75" customHeight="1" thickTop="1" x14ac:dyDescent="0.2">
      <c r="A128" s="883" t="s">
        <v>1155</v>
      </c>
      <c r="B128" s="1081" t="s">
        <v>672</v>
      </c>
      <c r="C128" s="1867"/>
      <c r="D128" s="1867"/>
      <c r="E128" s="1867"/>
      <c r="F128" s="1867"/>
      <c r="G128" s="1867"/>
      <c r="H128" s="1867"/>
      <c r="I128" s="703"/>
      <c r="J128" s="703"/>
      <c r="K128" s="430">
        <f>SUM(C128:J128)</f>
        <v>0</v>
      </c>
      <c r="L128" s="1867"/>
    </row>
    <row r="129" spans="1:14" ht="12.75" customHeight="1" thickBot="1" x14ac:dyDescent="0.25">
      <c r="A129" s="1868" t="s">
        <v>971</v>
      </c>
      <c r="B129" s="1811" t="s">
        <v>667</v>
      </c>
      <c r="C129" s="425">
        <f>SUM(C120,C127,C128)</f>
        <v>828328</v>
      </c>
      <c r="D129" s="425">
        <f t="shared" ref="D129:L129" si="15">SUM(D120,D127,D128)</f>
        <v>76949</v>
      </c>
      <c r="E129" s="425">
        <f t="shared" si="15"/>
        <v>200607</v>
      </c>
      <c r="F129" s="425">
        <f t="shared" si="15"/>
        <v>526714</v>
      </c>
      <c r="G129" s="425">
        <f t="shared" si="15"/>
        <v>789978</v>
      </c>
      <c r="H129" s="425">
        <f t="shared" si="15"/>
        <v>413531</v>
      </c>
      <c r="I129" s="425">
        <f t="shared" si="15"/>
        <v>0</v>
      </c>
      <c r="J129" s="425">
        <f t="shared" si="15"/>
        <v>13484</v>
      </c>
      <c r="K129" s="425">
        <f t="shared" si="15"/>
        <v>2849591</v>
      </c>
      <c r="L129" s="425">
        <f t="shared" si="15"/>
        <v>2854468</v>
      </c>
    </row>
    <row r="130" spans="1:14" ht="18" customHeight="1" thickTop="1" thickBot="1" x14ac:dyDescent="0.25">
      <c r="A130" s="1816" t="s">
        <v>1224</v>
      </c>
      <c r="B130" s="1810" t="s">
        <v>673</v>
      </c>
      <c r="C130" s="424"/>
      <c r="D130" s="424"/>
      <c r="E130" s="424"/>
      <c r="F130" s="424"/>
      <c r="G130" s="424"/>
      <c r="H130" s="424"/>
      <c r="I130" s="429"/>
      <c r="J130" s="429"/>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6">
        <v>4120</v>
      </c>
      <c r="C133" s="413"/>
      <c r="D133" s="413"/>
      <c r="E133" s="435"/>
      <c r="F133" s="413"/>
      <c r="G133" s="413"/>
      <c r="H133" s="418"/>
      <c r="I133" s="507"/>
      <c r="J133" s="413"/>
      <c r="K133" s="420">
        <f>SUM(E133,H133)</f>
        <v>0</v>
      </c>
      <c r="L133" s="418"/>
    </row>
    <row r="134" spans="1:14" x14ac:dyDescent="0.2">
      <c r="A134" s="1817" t="s">
        <v>811</v>
      </c>
      <c r="B134" s="266">
        <v>4140</v>
      </c>
      <c r="C134" s="413"/>
      <c r="D134" s="413"/>
      <c r="E134" s="436"/>
      <c r="F134" s="413"/>
      <c r="G134" s="413"/>
      <c r="H134" s="412"/>
      <c r="I134" s="507"/>
      <c r="J134" s="413"/>
      <c r="K134" s="420">
        <f>SUM(E134,H134)</f>
        <v>0</v>
      </c>
      <c r="L134" s="412"/>
    </row>
    <row r="135" spans="1:14" ht="22.5" x14ac:dyDescent="0.2">
      <c r="A135" s="1823"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1225</v>
      </c>
      <c r="B139" s="263"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1390</v>
      </c>
      <c r="B143" s="114" t="s">
        <v>720</v>
      </c>
      <c r="C143" s="413"/>
      <c r="D143" s="413"/>
      <c r="E143" s="413"/>
      <c r="F143" s="413"/>
      <c r="G143" s="413"/>
      <c r="H143" s="412"/>
      <c r="I143" s="433"/>
      <c r="J143" s="413"/>
      <c r="K143" s="420">
        <f>SUM(H143)</f>
        <v>0</v>
      </c>
      <c r="L143" s="412"/>
    </row>
    <row r="144" spans="1:14" x14ac:dyDescent="0.2">
      <c r="A144" s="1817" t="s">
        <v>93</v>
      </c>
      <c r="B144" s="266" t="s">
        <v>691</v>
      </c>
      <c r="C144" s="413"/>
      <c r="D144" s="413"/>
      <c r="E144" s="413"/>
      <c r="F144" s="413"/>
      <c r="G144" s="413"/>
      <c r="H144" s="412"/>
      <c r="I144" s="433"/>
      <c r="J144" s="413"/>
      <c r="K144" s="420">
        <f>SUM(H144)</f>
        <v>0</v>
      </c>
      <c r="L144" s="412"/>
    </row>
    <row r="145" spans="1:14" ht="12.75" customHeight="1" x14ac:dyDescent="0.2">
      <c r="A145" s="1817"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1226</v>
      </c>
      <c r="B149" s="263" t="s">
        <v>1028</v>
      </c>
      <c r="C149" s="413"/>
      <c r="D149" s="413"/>
      <c r="E149" s="413"/>
      <c r="F149" s="413"/>
      <c r="G149" s="413"/>
      <c r="H149" s="523"/>
      <c r="I149" s="431"/>
      <c r="J149" s="413"/>
      <c r="K149" s="417"/>
      <c r="L149" s="423"/>
    </row>
    <row r="150" spans="1:14" ht="12.75" customHeight="1" thickTop="1" thickBot="1" x14ac:dyDescent="0.25">
      <c r="A150" s="2227" t="s">
        <v>723</v>
      </c>
      <c r="B150" s="2228"/>
      <c r="C150" s="415">
        <f>SUM(C129,C130,C138,C148,C149)</f>
        <v>828328</v>
      </c>
      <c r="D150" s="415">
        <f t="shared" ref="D150:K150" si="16">SUM(D129,D130,D138,D148,D149)</f>
        <v>76949</v>
      </c>
      <c r="E150" s="415">
        <f t="shared" si="16"/>
        <v>200607</v>
      </c>
      <c r="F150" s="415">
        <f t="shared" si="16"/>
        <v>526714</v>
      </c>
      <c r="G150" s="415">
        <f t="shared" si="16"/>
        <v>789978</v>
      </c>
      <c r="H150" s="415">
        <f t="shared" si="16"/>
        <v>413531</v>
      </c>
      <c r="I150" s="415">
        <f t="shared" si="16"/>
        <v>0</v>
      </c>
      <c r="J150" s="415">
        <f t="shared" si="16"/>
        <v>13484</v>
      </c>
      <c r="K150" s="415">
        <f t="shared" si="16"/>
        <v>2849591</v>
      </c>
      <c r="L150" s="415">
        <f>SUM(L129,L130,L138,L148,L149)</f>
        <v>2854468</v>
      </c>
    </row>
    <row r="151" spans="1:14" ht="12.75" customHeight="1" thickTop="1" x14ac:dyDescent="0.2">
      <c r="A151" s="2223" t="s">
        <v>1402</v>
      </c>
      <c r="B151" s="2224"/>
      <c r="C151" s="416"/>
      <c r="D151" s="416"/>
      <c r="E151" s="416"/>
      <c r="F151" s="416"/>
      <c r="G151" s="416"/>
      <c r="H151" s="416"/>
      <c r="I151" s="416"/>
      <c r="J151" s="413"/>
      <c r="K151" s="440">
        <f>'Revenues 9-14'!D275-'Expenditures 15-22'!K150</f>
        <v>-83700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724</v>
      </c>
      <c r="B153" s="207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1390</v>
      </c>
      <c r="B159" s="266" t="s">
        <v>720</v>
      </c>
      <c r="C159" s="413"/>
      <c r="D159" s="413"/>
      <c r="E159" s="413"/>
      <c r="F159" s="413"/>
      <c r="G159" s="413"/>
      <c r="H159" s="412"/>
      <c r="I159" s="413"/>
      <c r="J159" s="413"/>
      <c r="K159" s="414">
        <f>SUM(C159:J159)</f>
        <v>0</v>
      </c>
      <c r="L159" s="412"/>
    </row>
    <row r="160" spans="1:14" x14ac:dyDescent="0.2">
      <c r="A160" s="1817" t="s">
        <v>93</v>
      </c>
      <c r="B160" s="114" t="s">
        <v>691</v>
      </c>
      <c r="C160" s="413"/>
      <c r="D160" s="413"/>
      <c r="E160" s="413"/>
      <c r="F160" s="413"/>
      <c r="G160" s="413"/>
      <c r="H160" s="412"/>
      <c r="I160" s="413"/>
      <c r="J160" s="413"/>
      <c r="K160" s="414">
        <f>SUM(C160:J160)</f>
        <v>0</v>
      </c>
      <c r="L160" s="412"/>
    </row>
    <row r="161" spans="1:14" ht="12.75" customHeight="1" x14ac:dyDescent="0.2">
      <c r="A161" s="1817"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905483</v>
      </c>
      <c r="I163" s="413"/>
      <c r="J163" s="413"/>
      <c r="K163" s="414">
        <f>SUM(C163:H163)</f>
        <v>905483</v>
      </c>
      <c r="L163" s="1867">
        <v>897030</v>
      </c>
    </row>
    <row r="164" spans="1:14" ht="33.75" customHeight="1" x14ac:dyDescent="0.2">
      <c r="A164" s="1837" t="s">
        <v>293</v>
      </c>
      <c r="B164" s="536" t="s">
        <v>32</v>
      </c>
      <c r="C164" s="413"/>
      <c r="D164" s="413"/>
      <c r="E164" s="413"/>
      <c r="F164" s="413"/>
      <c r="G164" s="413"/>
      <c r="H164" s="1870">
        <v>1259047</v>
      </c>
      <c r="I164" s="413"/>
      <c r="J164" s="413"/>
      <c r="K164" s="414">
        <f>SUM(C164:J164)</f>
        <v>1259047</v>
      </c>
      <c r="L164" s="1870">
        <v>1093940</v>
      </c>
    </row>
    <row r="165" spans="1:14" ht="13.5" customHeight="1" thickBot="1" x14ac:dyDescent="0.25">
      <c r="A165" s="1821" t="s">
        <v>884</v>
      </c>
      <c r="B165" s="537" t="s">
        <v>88</v>
      </c>
      <c r="C165" s="413"/>
      <c r="D165" s="413"/>
      <c r="E165" s="426">
        <v>3000</v>
      </c>
      <c r="F165" s="413"/>
      <c r="G165" s="413"/>
      <c r="H165" s="1870"/>
      <c r="I165" s="507"/>
      <c r="J165" s="413"/>
      <c r="K165" s="414">
        <f>SUM(C165:J165)</f>
        <v>3000</v>
      </c>
      <c r="L165" s="1870">
        <v>3000</v>
      </c>
    </row>
    <row r="166" spans="1:14" ht="12.75" customHeight="1" thickTop="1" thickBot="1" x14ac:dyDescent="0.25">
      <c r="A166" s="887" t="s">
        <v>742</v>
      </c>
      <c r="B166" s="468" t="s">
        <v>581</v>
      </c>
      <c r="C166" s="413"/>
      <c r="D166" s="413"/>
      <c r="E166" s="428">
        <f>SUM(E162,E163,E164,E165)</f>
        <v>3000</v>
      </c>
      <c r="F166" s="413"/>
      <c r="G166" s="413"/>
      <c r="H166" s="425">
        <f>SUM(H162,H163,H164,H165)</f>
        <v>2164530</v>
      </c>
      <c r="I166" s="437"/>
      <c r="J166" s="413"/>
      <c r="K166" s="425">
        <f>SUM(K162,K163,K164,K165)</f>
        <v>2167530</v>
      </c>
      <c r="L166" s="425">
        <f>SUM(L162,L163,L164,L165)</f>
        <v>1993970</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3000</v>
      </c>
      <c r="F168" s="413"/>
      <c r="G168" s="413"/>
      <c r="H168" s="425">
        <f>SUM(H154,H166,H167)</f>
        <v>2164530</v>
      </c>
      <c r="I168" s="437"/>
      <c r="J168" s="413"/>
      <c r="K168" s="425">
        <f>SUM(K154,K166,K167)</f>
        <v>2167530</v>
      </c>
      <c r="L168" s="425">
        <f>SUM(L154,L166,L167)</f>
        <v>1993970</v>
      </c>
    </row>
    <row r="169" spans="1:14" ht="23.25" thickTop="1" x14ac:dyDescent="0.2">
      <c r="A169" s="1829" t="s">
        <v>1176</v>
      </c>
      <c r="B169" s="467"/>
      <c r="C169" s="413"/>
      <c r="D169" s="413"/>
      <c r="E169" s="413"/>
      <c r="F169" s="413"/>
      <c r="G169" s="413"/>
      <c r="H169" s="416"/>
      <c r="I169" s="413"/>
      <c r="J169" s="413"/>
      <c r="K169" s="440">
        <f>'Revenues 9-14'!E275-'Expenditures 15-22'!K168</f>
        <v>-594768</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6">
        <v>2550</v>
      </c>
      <c r="C176" s="412">
        <v>528703</v>
      </c>
      <c r="D176" s="412">
        <v>46356</v>
      </c>
      <c r="E176" s="412">
        <v>51893</v>
      </c>
      <c r="F176" s="412">
        <v>94100</v>
      </c>
      <c r="G176" s="412">
        <v>189463</v>
      </c>
      <c r="H176" s="412">
        <v>250065</v>
      </c>
      <c r="I176" s="436"/>
      <c r="J176" s="436">
        <v>4373</v>
      </c>
      <c r="K176" s="414">
        <f>SUM(C176:J176)</f>
        <v>1164953</v>
      </c>
      <c r="L176" s="412">
        <v>1166891</v>
      </c>
    </row>
    <row r="177" spans="1:14" ht="12.75" customHeight="1" thickBot="1" x14ac:dyDescent="0.25">
      <c r="A177" s="1824" t="s">
        <v>1155</v>
      </c>
      <c r="B177" s="1865">
        <v>2900</v>
      </c>
      <c r="C177" s="423"/>
      <c r="D177" s="423"/>
      <c r="E177" s="423"/>
      <c r="F177" s="423"/>
      <c r="G177" s="423"/>
      <c r="H177" s="423"/>
      <c r="I177" s="808"/>
      <c r="J177" s="808"/>
      <c r="K177" s="425">
        <f>SUM(C177:J177)</f>
        <v>0</v>
      </c>
      <c r="L177" s="423"/>
    </row>
    <row r="178" spans="1:14" ht="12.75" customHeight="1" thickTop="1" thickBot="1" x14ac:dyDescent="0.25">
      <c r="A178" s="1841" t="s">
        <v>971</v>
      </c>
      <c r="B178" s="468" t="s">
        <v>667</v>
      </c>
      <c r="C178" s="425">
        <f>SUM(C174,C176,C177)</f>
        <v>528703</v>
      </c>
      <c r="D178" s="425">
        <f t="shared" ref="D178:J178" si="17">SUM(D174,D176,D177)</f>
        <v>46356</v>
      </c>
      <c r="E178" s="425">
        <f t="shared" si="17"/>
        <v>51893</v>
      </c>
      <c r="F178" s="425">
        <f t="shared" si="17"/>
        <v>94100</v>
      </c>
      <c r="G178" s="425">
        <f t="shared" si="17"/>
        <v>189463</v>
      </c>
      <c r="H178" s="425">
        <f t="shared" si="17"/>
        <v>250065</v>
      </c>
      <c r="I178" s="425">
        <f t="shared" si="17"/>
        <v>0</v>
      </c>
      <c r="J178" s="425">
        <f t="shared" si="17"/>
        <v>4373</v>
      </c>
      <c r="K178" s="425">
        <f>SUM(K174,K176,K177)</f>
        <v>1164953</v>
      </c>
      <c r="L178" s="425">
        <f>SUM(L174, L176:L177)</f>
        <v>1166891</v>
      </c>
    </row>
    <row r="179" spans="1:14" ht="18" customHeight="1" thickTop="1" thickBot="1" x14ac:dyDescent="0.25">
      <c r="A179" s="1866" t="s">
        <v>1114</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6">
        <v>4110</v>
      </c>
      <c r="C182" s="413"/>
      <c r="D182" s="413"/>
      <c r="E182" s="412"/>
      <c r="F182" s="413"/>
      <c r="G182" s="413"/>
      <c r="H182" s="412"/>
      <c r="I182" s="507"/>
      <c r="J182" s="413"/>
      <c r="K182" s="414">
        <f t="shared" ref="K182:K187" si="18">SUM(E182,H182)</f>
        <v>0</v>
      </c>
      <c r="L182" s="412"/>
    </row>
    <row r="183" spans="1:14" x14ac:dyDescent="0.2">
      <c r="A183" s="1817" t="s">
        <v>348</v>
      </c>
      <c r="B183" s="266">
        <v>4120</v>
      </c>
      <c r="C183" s="413"/>
      <c r="D183" s="413"/>
      <c r="E183" s="412"/>
      <c r="F183" s="413"/>
      <c r="G183" s="413"/>
      <c r="H183" s="412"/>
      <c r="I183" s="507"/>
      <c r="J183" s="413"/>
      <c r="K183" s="414">
        <f t="shared" si="18"/>
        <v>0</v>
      </c>
      <c r="L183" s="412"/>
    </row>
    <row r="184" spans="1:14" x14ac:dyDescent="0.2">
      <c r="A184" s="1817" t="s">
        <v>349</v>
      </c>
      <c r="B184" s="114">
        <v>4130</v>
      </c>
      <c r="C184" s="413"/>
      <c r="D184" s="413"/>
      <c r="E184" s="412"/>
      <c r="F184" s="413"/>
      <c r="G184" s="413"/>
      <c r="H184" s="412"/>
      <c r="I184" s="507"/>
      <c r="J184" s="413"/>
      <c r="K184" s="414">
        <f t="shared" si="18"/>
        <v>0</v>
      </c>
      <c r="L184" s="412"/>
    </row>
    <row r="185" spans="1:14" x14ac:dyDescent="0.2">
      <c r="A185" s="1817" t="s">
        <v>811</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1105</v>
      </c>
      <c r="C189" s="413"/>
      <c r="D189" s="413"/>
      <c r="E189" s="1867"/>
      <c r="F189" s="413"/>
      <c r="G189" s="413"/>
      <c r="H189" s="1867"/>
      <c r="I189" s="507"/>
      <c r="J189" s="413"/>
      <c r="K189" s="430">
        <f>SUM(E189,H189)</f>
        <v>0</v>
      </c>
      <c r="L189" s="1867"/>
    </row>
    <row r="190" spans="1:14" ht="12.75" customHeight="1" thickBot="1" x14ac:dyDescent="0.25">
      <c r="A190" s="887" t="s">
        <v>1923</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1390</v>
      </c>
      <c r="B195" s="114" t="s">
        <v>720</v>
      </c>
      <c r="C195" s="413"/>
      <c r="D195" s="413"/>
      <c r="E195" s="413"/>
      <c r="F195" s="413"/>
      <c r="G195" s="413"/>
      <c r="H195" s="412"/>
      <c r="I195" s="413"/>
      <c r="J195" s="413"/>
      <c r="K195" s="414">
        <f>SUM(H195)</f>
        <v>0</v>
      </c>
      <c r="L195" s="412"/>
    </row>
    <row r="196" spans="1:14" x14ac:dyDescent="0.2">
      <c r="A196" s="1817" t="s">
        <v>93</v>
      </c>
      <c r="B196" s="266" t="s">
        <v>691</v>
      </c>
      <c r="C196" s="413"/>
      <c r="D196" s="413"/>
      <c r="E196" s="413"/>
      <c r="F196" s="413"/>
      <c r="G196" s="413"/>
      <c r="H196" s="412"/>
      <c r="I196" s="413"/>
      <c r="J196" s="413"/>
      <c r="K196" s="414">
        <f>SUM(H196)</f>
        <v>0</v>
      </c>
      <c r="L196" s="412"/>
    </row>
    <row r="197" spans="1:14" x14ac:dyDescent="0.2">
      <c r="A197" s="1842"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884</v>
      </c>
      <c r="B201" s="537" t="s">
        <v>88</v>
      </c>
      <c r="C201" s="413"/>
      <c r="D201" s="413"/>
      <c r="E201" s="413"/>
      <c r="F201" s="413"/>
      <c r="G201" s="413"/>
      <c r="H201" s="436"/>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1039</v>
      </c>
      <c r="B203" s="263" t="s">
        <v>1028</v>
      </c>
      <c r="C203" s="417"/>
      <c r="D203" s="417"/>
      <c r="E203" s="417"/>
      <c r="F203" s="417"/>
      <c r="G203" s="417"/>
      <c r="H203" s="417"/>
      <c r="I203" s="413"/>
      <c r="J203" s="413"/>
      <c r="K203" s="417"/>
      <c r="L203" s="424"/>
    </row>
    <row r="204" spans="1:14" ht="12.75" customHeight="1" thickTop="1" thickBot="1" x14ac:dyDescent="0.25">
      <c r="A204" s="1838" t="s">
        <v>316</v>
      </c>
      <c r="B204" s="470"/>
      <c r="C204" s="415">
        <f>SUM(C178,C179)</f>
        <v>528703</v>
      </c>
      <c r="D204" s="415">
        <f>SUM(D178,D179)</f>
        <v>46356</v>
      </c>
      <c r="E204" s="415">
        <f>SUM(E178,E179,E190)</f>
        <v>51893</v>
      </c>
      <c r="F204" s="415">
        <f>SUM(F178,F179)</f>
        <v>94100</v>
      </c>
      <c r="G204" s="415">
        <f>SUM(G178,G179)</f>
        <v>189463</v>
      </c>
      <c r="H204" s="415">
        <f>SUM(H178,H179,H190,H202,H203)</f>
        <v>250065</v>
      </c>
      <c r="I204" s="415">
        <f>SUM(I178,I179)</f>
        <v>0</v>
      </c>
      <c r="J204" s="415">
        <f>SUM(J178,J179)</f>
        <v>4373</v>
      </c>
      <c r="K204" s="414">
        <f>SUM(K178,K179,K190,K202,K203)</f>
        <v>1164953</v>
      </c>
      <c r="L204" s="415">
        <f>SUM(L178,L179,L190,L202,L203)</f>
        <v>1166891</v>
      </c>
    </row>
    <row r="205" spans="1:14" ht="23.25" thickTop="1" x14ac:dyDescent="0.2">
      <c r="A205" s="1829" t="s">
        <v>1176</v>
      </c>
      <c r="B205" s="467"/>
      <c r="C205" s="416"/>
      <c r="D205" s="416"/>
      <c r="E205" s="416"/>
      <c r="F205" s="416"/>
      <c r="G205" s="416"/>
      <c r="H205" s="416"/>
      <c r="I205" s="413"/>
      <c r="J205" s="413"/>
      <c r="K205" s="440">
        <f>'Revenues 9-14'!F275-'Expenditures 15-22'!K204</f>
        <v>51723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1140</v>
      </c>
      <c r="B207" s="2231"/>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7" t="s">
        <v>1136</v>
      </c>
      <c r="B209" s="266">
        <v>1100</v>
      </c>
      <c r="C209" s="413"/>
      <c r="D209" s="412">
        <v>113478</v>
      </c>
      <c r="E209" s="413"/>
      <c r="F209" s="413"/>
      <c r="G209" s="413"/>
      <c r="H209" s="413"/>
      <c r="I209" s="413"/>
      <c r="J209" s="413"/>
      <c r="K209" s="414">
        <f>D209</f>
        <v>113478</v>
      </c>
      <c r="L209" s="412">
        <v>100977</v>
      </c>
    </row>
    <row r="210" spans="1:12" x14ac:dyDescent="0.2">
      <c r="A210" s="1817" t="s">
        <v>171</v>
      </c>
      <c r="B210" s="266" t="s">
        <v>1142</v>
      </c>
      <c r="C210" s="413"/>
      <c r="D210" s="436"/>
      <c r="E210" s="413"/>
      <c r="F210" s="413"/>
      <c r="G210" s="413"/>
      <c r="H210" s="413"/>
      <c r="I210" s="413"/>
      <c r="J210" s="413"/>
      <c r="K210" s="414">
        <f t="shared" ref="K210:K222" si="19">D210</f>
        <v>0</v>
      </c>
      <c r="L210" s="412">
        <v>13850</v>
      </c>
    </row>
    <row r="211" spans="1:12" x14ac:dyDescent="0.2">
      <c r="A211" s="1817" t="s">
        <v>172</v>
      </c>
      <c r="B211" s="266">
        <v>1200</v>
      </c>
      <c r="C211" s="413"/>
      <c r="D211" s="412">
        <v>90457</v>
      </c>
      <c r="E211" s="413"/>
      <c r="F211" s="413"/>
      <c r="G211" s="413"/>
      <c r="H211" s="413"/>
      <c r="I211" s="413"/>
      <c r="J211" s="413"/>
      <c r="K211" s="414">
        <f t="shared" si="19"/>
        <v>90457</v>
      </c>
      <c r="L211" s="412">
        <v>87451</v>
      </c>
    </row>
    <row r="212" spans="1:12" x14ac:dyDescent="0.2">
      <c r="A212" s="1817" t="s">
        <v>317</v>
      </c>
      <c r="B212" s="266" t="s">
        <v>1143</v>
      </c>
      <c r="C212" s="413"/>
      <c r="D212" s="436"/>
      <c r="E212" s="413"/>
      <c r="F212" s="413"/>
      <c r="G212" s="413"/>
      <c r="H212" s="413"/>
      <c r="I212" s="413"/>
      <c r="J212" s="413"/>
      <c r="K212" s="414">
        <f t="shared" si="19"/>
        <v>0</v>
      </c>
      <c r="L212" s="412">
        <v>4615</v>
      </c>
    </row>
    <row r="213" spans="1:12" x14ac:dyDescent="0.2">
      <c r="A213" s="1817" t="s">
        <v>318</v>
      </c>
      <c r="B213" s="266">
        <v>1250</v>
      </c>
      <c r="C213" s="413"/>
      <c r="D213" s="412">
        <v>12915</v>
      </c>
      <c r="E213" s="413"/>
      <c r="F213" s="413"/>
      <c r="G213" s="413"/>
      <c r="H213" s="413"/>
      <c r="I213" s="413"/>
      <c r="J213" s="413"/>
      <c r="K213" s="414">
        <f t="shared" si="19"/>
        <v>12915</v>
      </c>
      <c r="L213" s="412">
        <v>13225</v>
      </c>
    </row>
    <row r="214" spans="1:12" x14ac:dyDescent="0.2">
      <c r="A214" s="1817" t="s">
        <v>319</v>
      </c>
      <c r="B214" s="266" t="s">
        <v>169</v>
      </c>
      <c r="C214" s="413"/>
      <c r="D214" s="436"/>
      <c r="E214" s="413"/>
      <c r="F214" s="413"/>
      <c r="G214" s="413"/>
      <c r="H214" s="413"/>
      <c r="I214" s="413"/>
      <c r="J214" s="413"/>
      <c r="K214" s="414">
        <f t="shared" si="19"/>
        <v>0</v>
      </c>
      <c r="L214" s="412"/>
    </row>
    <row r="215" spans="1:12" x14ac:dyDescent="0.2">
      <c r="A215" s="1817" t="s">
        <v>1137</v>
      </c>
      <c r="B215" s="266">
        <v>1300</v>
      </c>
      <c r="C215" s="413"/>
      <c r="D215" s="412"/>
      <c r="E215" s="413"/>
      <c r="F215" s="413"/>
      <c r="G215" s="413"/>
      <c r="H215" s="413"/>
      <c r="I215" s="413"/>
      <c r="J215" s="413"/>
      <c r="K215" s="414">
        <f t="shared" si="19"/>
        <v>0</v>
      </c>
      <c r="L215" s="412"/>
    </row>
    <row r="216" spans="1:12" x14ac:dyDescent="0.2">
      <c r="A216" s="1817" t="s">
        <v>839</v>
      </c>
      <c r="B216" s="266">
        <v>1400</v>
      </c>
      <c r="C216" s="413"/>
      <c r="D216" s="412">
        <v>6079</v>
      </c>
      <c r="E216" s="413"/>
      <c r="F216" s="413"/>
      <c r="G216" s="413"/>
      <c r="H216" s="413"/>
      <c r="I216" s="413"/>
      <c r="J216" s="413"/>
      <c r="K216" s="414">
        <f t="shared" si="19"/>
        <v>6079</v>
      </c>
      <c r="L216" s="412">
        <v>6200</v>
      </c>
    </row>
    <row r="217" spans="1:12" x14ac:dyDescent="0.2">
      <c r="A217" s="1817" t="s">
        <v>1138</v>
      </c>
      <c r="B217" s="266">
        <v>1500</v>
      </c>
      <c r="C217" s="413"/>
      <c r="D217" s="412">
        <v>7056</v>
      </c>
      <c r="E217" s="413"/>
      <c r="F217" s="413"/>
      <c r="G217" s="413"/>
      <c r="H217" s="413"/>
      <c r="I217" s="413"/>
      <c r="J217" s="413"/>
      <c r="K217" s="414">
        <f t="shared" si="19"/>
        <v>7056</v>
      </c>
      <c r="L217" s="412">
        <v>7090</v>
      </c>
    </row>
    <row r="218" spans="1:12" x14ac:dyDescent="0.2">
      <c r="A218" s="1817" t="s">
        <v>1139</v>
      </c>
      <c r="B218" s="266">
        <v>1600</v>
      </c>
      <c r="C218" s="413"/>
      <c r="D218" s="412">
        <v>139</v>
      </c>
      <c r="E218" s="413"/>
      <c r="F218" s="413"/>
      <c r="G218" s="413"/>
      <c r="H218" s="413"/>
      <c r="I218" s="413"/>
      <c r="J218" s="413"/>
      <c r="K218" s="414">
        <f t="shared" si="19"/>
        <v>139</v>
      </c>
      <c r="L218" s="412">
        <v>160</v>
      </c>
    </row>
    <row r="219" spans="1:12" x14ac:dyDescent="0.2">
      <c r="A219" s="1817" t="s">
        <v>1164</v>
      </c>
      <c r="B219" s="266">
        <v>1650</v>
      </c>
      <c r="C219" s="413"/>
      <c r="D219" s="412"/>
      <c r="E219" s="413"/>
      <c r="F219" s="413"/>
      <c r="G219" s="413"/>
      <c r="H219" s="413"/>
      <c r="I219" s="413"/>
      <c r="J219" s="413"/>
      <c r="K219" s="414">
        <f t="shared" si="19"/>
        <v>0</v>
      </c>
      <c r="L219" s="412"/>
    </row>
    <row r="220" spans="1:12" x14ac:dyDescent="0.2">
      <c r="A220" s="1817" t="s">
        <v>840</v>
      </c>
      <c r="B220" s="266" t="s">
        <v>170</v>
      </c>
      <c r="C220" s="413"/>
      <c r="D220" s="436">
        <v>665</v>
      </c>
      <c r="E220" s="413"/>
      <c r="F220" s="413"/>
      <c r="G220" s="413"/>
      <c r="H220" s="413"/>
      <c r="I220" s="413"/>
      <c r="J220" s="413"/>
      <c r="K220" s="414">
        <f t="shared" si="19"/>
        <v>665</v>
      </c>
      <c r="L220" s="412">
        <v>810</v>
      </c>
    </row>
    <row r="221" spans="1:12" x14ac:dyDescent="0.2">
      <c r="A221" s="1817" t="s">
        <v>1284</v>
      </c>
      <c r="B221" s="266">
        <v>1800</v>
      </c>
      <c r="C221" s="413"/>
      <c r="D221" s="412"/>
      <c r="E221" s="413"/>
      <c r="F221" s="413"/>
      <c r="G221" s="413"/>
      <c r="H221" s="413"/>
      <c r="I221" s="413"/>
      <c r="J221" s="413"/>
      <c r="K221" s="414">
        <f t="shared" si="19"/>
        <v>0</v>
      </c>
      <c r="L221" s="412"/>
    </row>
    <row r="222" spans="1:12" x14ac:dyDescent="0.2">
      <c r="A222" s="1817" t="s">
        <v>1285</v>
      </c>
      <c r="B222" s="266">
        <v>1900</v>
      </c>
      <c r="C222" s="413"/>
      <c r="D222" s="412">
        <v>5</v>
      </c>
      <c r="E222" s="413"/>
      <c r="F222" s="413"/>
      <c r="G222" s="413"/>
      <c r="H222" s="413"/>
      <c r="I222" s="413"/>
      <c r="J222" s="413"/>
      <c r="K222" s="414">
        <f t="shared" si="19"/>
        <v>5</v>
      </c>
      <c r="L222" s="412">
        <v>5</v>
      </c>
    </row>
    <row r="223" spans="1:12" ht="12.75" customHeight="1" thickBot="1" x14ac:dyDescent="0.25">
      <c r="A223" s="887" t="s">
        <v>830</v>
      </c>
      <c r="B223" s="465" t="s">
        <v>668</v>
      </c>
      <c r="C223" s="413"/>
      <c r="D223" s="415">
        <f>SUM(D209:D222)</f>
        <v>230794</v>
      </c>
      <c r="E223" s="413"/>
      <c r="F223" s="413"/>
      <c r="G223" s="413"/>
      <c r="H223" s="413"/>
      <c r="I223" s="413"/>
      <c r="J223" s="413"/>
      <c r="K223" s="415">
        <f>SUM(K209:K222)</f>
        <v>230794</v>
      </c>
      <c r="L223" s="415">
        <f>SUM(L209:L222)</f>
        <v>234383</v>
      </c>
    </row>
    <row r="224" spans="1:12" ht="18" customHeight="1" thickTop="1" x14ac:dyDescent="0.2">
      <c r="A224" s="1827" t="s">
        <v>1041</v>
      </c>
      <c r="B224" s="263"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6">
        <v>2110</v>
      </c>
      <c r="C226" s="413"/>
      <c r="D226" s="412">
        <v>3741</v>
      </c>
      <c r="E226" s="413"/>
      <c r="F226" s="413"/>
      <c r="G226" s="413"/>
      <c r="H226" s="413"/>
      <c r="I226" s="413"/>
      <c r="J226" s="413"/>
      <c r="K226" s="414">
        <f t="shared" ref="K226:K231" si="20">D226</f>
        <v>3741</v>
      </c>
      <c r="L226" s="412">
        <v>3825</v>
      </c>
    </row>
    <row r="227" spans="1:12" x14ac:dyDescent="0.2">
      <c r="A227" s="1817" t="s">
        <v>1287</v>
      </c>
      <c r="B227" s="266">
        <v>2120</v>
      </c>
      <c r="C227" s="413"/>
      <c r="D227" s="412">
        <v>5984</v>
      </c>
      <c r="E227" s="413"/>
      <c r="F227" s="413"/>
      <c r="G227" s="413"/>
      <c r="H227" s="413"/>
      <c r="I227" s="413"/>
      <c r="J227" s="413"/>
      <c r="K227" s="414">
        <f t="shared" si="20"/>
        <v>5984</v>
      </c>
      <c r="L227" s="412">
        <v>6250</v>
      </c>
    </row>
    <row r="228" spans="1:12" x14ac:dyDescent="0.2">
      <c r="A228" s="1817" t="s">
        <v>222</v>
      </c>
      <c r="B228" s="266">
        <v>2130</v>
      </c>
      <c r="C228" s="413"/>
      <c r="D228" s="412">
        <v>14157</v>
      </c>
      <c r="E228" s="413"/>
      <c r="F228" s="413"/>
      <c r="G228" s="413"/>
      <c r="H228" s="413"/>
      <c r="I228" s="413"/>
      <c r="J228" s="413"/>
      <c r="K228" s="414">
        <f t="shared" si="20"/>
        <v>14157</v>
      </c>
      <c r="L228" s="412">
        <v>14305</v>
      </c>
    </row>
    <row r="229" spans="1:12" x14ac:dyDescent="0.2">
      <c r="A229" s="1817" t="s">
        <v>223</v>
      </c>
      <c r="B229" s="266">
        <v>2140</v>
      </c>
      <c r="C229" s="413"/>
      <c r="D229" s="412">
        <v>1034</v>
      </c>
      <c r="E229" s="413"/>
      <c r="F229" s="413"/>
      <c r="G229" s="413"/>
      <c r="H229" s="413"/>
      <c r="I229" s="413"/>
      <c r="J229" s="413"/>
      <c r="K229" s="414">
        <f t="shared" si="20"/>
        <v>1034</v>
      </c>
      <c r="L229" s="412">
        <v>1055</v>
      </c>
    </row>
    <row r="230" spans="1:12" x14ac:dyDescent="0.2">
      <c r="A230" s="1817" t="s">
        <v>224</v>
      </c>
      <c r="B230" s="266">
        <v>2150</v>
      </c>
      <c r="C230" s="413"/>
      <c r="D230" s="412">
        <v>3044</v>
      </c>
      <c r="E230" s="413"/>
      <c r="F230" s="413"/>
      <c r="G230" s="413"/>
      <c r="H230" s="413"/>
      <c r="I230" s="413"/>
      <c r="J230" s="413"/>
      <c r="K230" s="414">
        <f t="shared" si="20"/>
        <v>3044</v>
      </c>
      <c r="L230" s="412">
        <v>3210</v>
      </c>
    </row>
    <row r="231" spans="1:12" x14ac:dyDescent="0.2">
      <c r="A231" s="1817" t="s">
        <v>173</v>
      </c>
      <c r="B231" s="266">
        <v>2190</v>
      </c>
      <c r="C231" s="413"/>
      <c r="D231" s="412">
        <v>2425</v>
      </c>
      <c r="E231" s="413"/>
      <c r="F231" s="413"/>
      <c r="G231" s="413"/>
      <c r="H231" s="413"/>
      <c r="I231" s="413"/>
      <c r="J231" s="413"/>
      <c r="K231" s="414">
        <f t="shared" si="20"/>
        <v>2425</v>
      </c>
      <c r="L231" s="412">
        <v>2440</v>
      </c>
    </row>
    <row r="232" spans="1:12" ht="12.75" customHeight="1" thickBot="1" x14ac:dyDescent="0.25">
      <c r="A232" s="887" t="s">
        <v>658</v>
      </c>
      <c r="B232" s="465" t="s">
        <v>831</v>
      </c>
      <c r="C232" s="413"/>
      <c r="D232" s="415">
        <f>SUM(D226:D231)</f>
        <v>30385</v>
      </c>
      <c r="E232" s="413"/>
      <c r="F232" s="413"/>
      <c r="G232" s="413"/>
      <c r="H232" s="413"/>
      <c r="I232" s="413"/>
      <c r="J232" s="413"/>
      <c r="K232" s="415">
        <f>SUM(K226:K231)</f>
        <v>30385</v>
      </c>
      <c r="L232" s="415">
        <f>SUM(L226:L231)</f>
        <v>31085</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6">
        <v>2210</v>
      </c>
      <c r="C234" s="413"/>
      <c r="D234" s="418">
        <v>14182</v>
      </c>
      <c r="E234" s="413"/>
      <c r="F234" s="413"/>
      <c r="G234" s="413"/>
      <c r="H234" s="413"/>
      <c r="I234" s="413"/>
      <c r="J234" s="413"/>
      <c r="K234" s="420">
        <f>D234</f>
        <v>14182</v>
      </c>
      <c r="L234" s="418">
        <v>14480</v>
      </c>
    </row>
    <row r="235" spans="1:12" x14ac:dyDescent="0.2">
      <c r="A235" s="1817" t="s">
        <v>975</v>
      </c>
      <c r="B235" s="266">
        <v>2220</v>
      </c>
      <c r="C235" s="413"/>
      <c r="D235" s="412">
        <v>17197</v>
      </c>
      <c r="E235" s="413"/>
      <c r="F235" s="413"/>
      <c r="G235" s="413"/>
      <c r="H235" s="413"/>
      <c r="I235" s="413"/>
      <c r="J235" s="413"/>
      <c r="K235" s="420">
        <f>D235</f>
        <v>17197</v>
      </c>
      <c r="L235" s="412">
        <v>17500</v>
      </c>
    </row>
    <row r="236" spans="1:12" x14ac:dyDescent="0.2">
      <c r="A236" s="1817" t="s">
        <v>976</v>
      </c>
      <c r="B236" s="266">
        <v>2230</v>
      </c>
      <c r="C236" s="413"/>
      <c r="D236" s="412"/>
      <c r="E236" s="413"/>
      <c r="F236" s="413"/>
      <c r="G236" s="413"/>
      <c r="H236" s="413"/>
      <c r="I236" s="413"/>
      <c r="J236" s="413"/>
      <c r="K236" s="420">
        <f>D236</f>
        <v>0</v>
      </c>
      <c r="L236" s="412"/>
    </row>
    <row r="237" spans="1:12" ht="12.75" customHeight="1" thickBot="1" x14ac:dyDescent="0.25">
      <c r="A237" s="1843" t="s">
        <v>659</v>
      </c>
      <c r="B237" s="878">
        <v>2200</v>
      </c>
      <c r="C237" s="413"/>
      <c r="D237" s="415">
        <f>SUM(D234:D236)</f>
        <v>31379</v>
      </c>
      <c r="E237" s="413"/>
      <c r="F237" s="413"/>
      <c r="G237" s="413"/>
      <c r="H237" s="413"/>
      <c r="I237" s="413"/>
      <c r="J237" s="413"/>
      <c r="K237" s="415">
        <f>SUM(K234:K236)</f>
        <v>31379</v>
      </c>
      <c r="L237" s="415">
        <f>SUM(L234:L236)</f>
        <v>31980</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6">
        <v>2310</v>
      </c>
      <c r="C239" s="413"/>
      <c r="D239" s="418"/>
      <c r="E239" s="413"/>
      <c r="F239" s="413"/>
      <c r="G239" s="413"/>
      <c r="H239" s="413"/>
      <c r="I239" s="413"/>
      <c r="J239" s="413"/>
      <c r="K239" s="420">
        <f>D239</f>
        <v>0</v>
      </c>
      <c r="L239" s="418"/>
    </row>
    <row r="240" spans="1:12" x14ac:dyDescent="0.2">
      <c r="A240" s="1817" t="s">
        <v>978</v>
      </c>
      <c r="B240" s="266">
        <v>2320</v>
      </c>
      <c r="C240" s="413"/>
      <c r="D240" s="412">
        <v>11972</v>
      </c>
      <c r="E240" s="413"/>
      <c r="F240" s="413"/>
      <c r="G240" s="413"/>
      <c r="H240" s="413"/>
      <c r="I240" s="413"/>
      <c r="J240" s="413"/>
      <c r="K240" s="420">
        <f t="shared" ref="K240:K250" si="21">D240</f>
        <v>11972</v>
      </c>
      <c r="L240" s="412">
        <v>12025</v>
      </c>
    </row>
    <row r="241" spans="1:12" x14ac:dyDescent="0.2">
      <c r="A241" s="1817" t="s">
        <v>979</v>
      </c>
      <c r="B241" s="266">
        <v>2330</v>
      </c>
      <c r="C241" s="413"/>
      <c r="D241" s="412">
        <v>5828</v>
      </c>
      <c r="E241" s="413"/>
      <c r="F241" s="413"/>
      <c r="G241" s="413"/>
      <c r="H241" s="413"/>
      <c r="I241" s="413"/>
      <c r="J241" s="413"/>
      <c r="K241" s="420">
        <f t="shared" si="21"/>
        <v>5828</v>
      </c>
      <c r="L241" s="412">
        <v>5876</v>
      </c>
    </row>
    <row r="242" spans="1:12" x14ac:dyDescent="0.2">
      <c r="A242" s="1818" t="s">
        <v>339</v>
      </c>
      <c r="B242" s="291" t="s">
        <v>320</v>
      </c>
      <c r="C242" s="413"/>
      <c r="D242" s="691"/>
      <c r="E242" s="413"/>
      <c r="F242" s="413"/>
      <c r="G242" s="413"/>
      <c r="H242" s="413"/>
      <c r="I242" s="413"/>
      <c r="J242" s="413"/>
      <c r="K242" s="420">
        <f t="shared" si="21"/>
        <v>0</v>
      </c>
      <c r="L242" s="412"/>
    </row>
    <row r="243" spans="1:12" ht="23.25" customHeight="1" x14ac:dyDescent="0.2">
      <c r="A243" s="1818" t="s">
        <v>340</v>
      </c>
      <c r="B243" s="527" t="s">
        <v>321</v>
      </c>
      <c r="C243" s="413"/>
      <c r="D243" s="691"/>
      <c r="E243" s="413"/>
      <c r="F243" s="413"/>
      <c r="G243" s="413"/>
      <c r="H243" s="413"/>
      <c r="I243" s="413"/>
      <c r="J243" s="413"/>
      <c r="K243" s="420">
        <f t="shared" si="21"/>
        <v>0</v>
      </c>
      <c r="L243" s="412"/>
    </row>
    <row r="244" spans="1:12" x14ac:dyDescent="0.2">
      <c r="A244" s="1818" t="s">
        <v>341</v>
      </c>
      <c r="B244" s="291" t="s">
        <v>322</v>
      </c>
      <c r="C244" s="413"/>
      <c r="D244" s="691"/>
      <c r="E244" s="413"/>
      <c r="F244" s="413"/>
      <c r="G244" s="413"/>
      <c r="H244" s="413"/>
      <c r="I244" s="413"/>
      <c r="J244" s="413"/>
      <c r="K244" s="420">
        <f t="shared" si="21"/>
        <v>0</v>
      </c>
      <c r="L244" s="412"/>
    </row>
    <row r="245" spans="1:12" x14ac:dyDescent="0.2">
      <c r="A245" s="1818" t="s">
        <v>274</v>
      </c>
      <c r="B245" s="291" t="s">
        <v>323</v>
      </c>
      <c r="C245" s="413"/>
      <c r="D245" s="691"/>
      <c r="E245" s="413"/>
      <c r="F245" s="413"/>
      <c r="G245" s="413"/>
      <c r="H245" s="413"/>
      <c r="I245" s="413"/>
      <c r="J245" s="413"/>
      <c r="K245" s="420">
        <f t="shared" si="21"/>
        <v>0</v>
      </c>
      <c r="L245" s="412"/>
    </row>
    <row r="246" spans="1:12" x14ac:dyDescent="0.2">
      <c r="A246" s="1818" t="s">
        <v>816</v>
      </c>
      <c r="B246" s="291" t="s">
        <v>324</v>
      </c>
      <c r="C246" s="413"/>
      <c r="D246" s="691"/>
      <c r="E246" s="413"/>
      <c r="F246" s="413"/>
      <c r="G246" s="413"/>
      <c r="H246" s="413"/>
      <c r="I246" s="413"/>
      <c r="J246" s="413"/>
      <c r="K246" s="420">
        <f t="shared" si="21"/>
        <v>0</v>
      </c>
      <c r="L246" s="412"/>
    </row>
    <row r="247" spans="1:12" x14ac:dyDescent="0.2">
      <c r="A247" s="1818" t="s">
        <v>275</v>
      </c>
      <c r="B247" s="291" t="s">
        <v>325</v>
      </c>
      <c r="C247" s="413"/>
      <c r="D247" s="691"/>
      <c r="E247" s="413"/>
      <c r="F247" s="413"/>
      <c r="G247" s="413"/>
      <c r="H247" s="413"/>
      <c r="I247" s="413"/>
      <c r="J247" s="413"/>
      <c r="K247" s="420">
        <f t="shared" si="21"/>
        <v>0</v>
      </c>
      <c r="L247" s="412"/>
    </row>
    <row r="248" spans="1:12" ht="22.5" x14ac:dyDescent="0.2">
      <c r="A248" s="1818" t="s">
        <v>1214</v>
      </c>
      <c r="B248" s="527" t="s">
        <v>326</v>
      </c>
      <c r="C248" s="413"/>
      <c r="D248" s="691">
        <v>15130</v>
      </c>
      <c r="E248" s="413"/>
      <c r="F248" s="413"/>
      <c r="G248" s="413"/>
      <c r="H248" s="413"/>
      <c r="I248" s="413"/>
      <c r="J248" s="413"/>
      <c r="K248" s="420">
        <f t="shared" si="21"/>
        <v>15130</v>
      </c>
      <c r="L248" s="412">
        <v>15340</v>
      </c>
    </row>
    <row r="249" spans="1:12" x14ac:dyDescent="0.2">
      <c r="A249" s="1818" t="s">
        <v>1215</v>
      </c>
      <c r="B249" s="291" t="s">
        <v>327</v>
      </c>
      <c r="C249" s="413"/>
      <c r="D249" s="691"/>
      <c r="E249" s="413"/>
      <c r="F249" s="413"/>
      <c r="G249" s="413"/>
      <c r="H249" s="413"/>
      <c r="I249" s="413"/>
      <c r="J249" s="413"/>
      <c r="K249" s="420">
        <f t="shared" si="21"/>
        <v>0</v>
      </c>
      <c r="L249" s="412"/>
    </row>
    <row r="250" spans="1:12" x14ac:dyDescent="0.2">
      <c r="A250" s="1818"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32930</v>
      </c>
      <c r="E251" s="413"/>
      <c r="F251" s="413"/>
      <c r="G251" s="413"/>
      <c r="H251" s="413"/>
      <c r="I251" s="413"/>
      <c r="J251" s="413"/>
      <c r="K251" s="415">
        <f>SUM(K239:K250)</f>
        <v>32930</v>
      </c>
      <c r="L251" s="415">
        <f>SUM(L239:L250)</f>
        <v>33241</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v>48077</v>
      </c>
      <c r="E253" s="413"/>
      <c r="F253" s="413"/>
      <c r="G253" s="413"/>
      <c r="H253" s="413"/>
      <c r="I253" s="413"/>
      <c r="J253" s="413"/>
      <c r="K253" s="420">
        <f>D253</f>
        <v>48077</v>
      </c>
      <c r="L253" s="418">
        <v>49110</v>
      </c>
    </row>
    <row r="254" spans="1:12" ht="23.25" customHeight="1" x14ac:dyDescent="0.2">
      <c r="A254" s="1823" t="s">
        <v>1216</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48077</v>
      </c>
      <c r="E255" s="413"/>
      <c r="F255" s="413"/>
      <c r="G255" s="413"/>
      <c r="H255" s="413"/>
      <c r="I255" s="413"/>
      <c r="J255" s="413"/>
      <c r="K255" s="415">
        <f>SUM(K253:K254)</f>
        <v>48077</v>
      </c>
      <c r="L255" s="415">
        <f>SUM(L253:L254)</f>
        <v>49110</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c r="E257" s="413"/>
      <c r="F257" s="413"/>
      <c r="G257" s="413"/>
      <c r="H257" s="413"/>
      <c r="I257" s="413"/>
      <c r="J257" s="413"/>
      <c r="K257" s="420">
        <f>D257</f>
        <v>0</v>
      </c>
      <c r="L257" s="418"/>
    </row>
    <row r="258" spans="1:12" x14ac:dyDescent="0.2">
      <c r="A258" s="1817" t="s">
        <v>542</v>
      </c>
      <c r="B258" s="525">
        <v>2520</v>
      </c>
      <c r="C258" s="413"/>
      <c r="D258" s="412">
        <v>24416</v>
      </c>
      <c r="E258" s="413"/>
      <c r="F258" s="413"/>
      <c r="G258" s="413"/>
      <c r="H258" s="413"/>
      <c r="I258" s="413"/>
      <c r="J258" s="413"/>
      <c r="K258" s="420">
        <f t="shared" ref="K258:K263" si="22">D258</f>
        <v>24416</v>
      </c>
      <c r="L258" s="412">
        <v>24460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160794</v>
      </c>
      <c r="E260" s="413"/>
      <c r="F260" s="413"/>
      <c r="G260" s="413"/>
      <c r="H260" s="413"/>
      <c r="I260" s="413"/>
      <c r="J260" s="413"/>
      <c r="K260" s="420">
        <f t="shared" si="22"/>
        <v>160794</v>
      </c>
      <c r="L260" s="412">
        <v>161600</v>
      </c>
    </row>
    <row r="261" spans="1:12" x14ac:dyDescent="0.2">
      <c r="A261" s="1817" t="s">
        <v>1128</v>
      </c>
      <c r="B261" s="266">
        <v>2550</v>
      </c>
      <c r="C261" s="413"/>
      <c r="D261" s="412">
        <v>104277</v>
      </c>
      <c r="E261" s="413"/>
      <c r="F261" s="413"/>
      <c r="G261" s="413"/>
      <c r="H261" s="413"/>
      <c r="I261" s="413"/>
      <c r="J261" s="413"/>
      <c r="K261" s="420">
        <f t="shared" si="22"/>
        <v>104277</v>
      </c>
      <c r="L261" s="412">
        <v>104900</v>
      </c>
    </row>
    <row r="262" spans="1:12" x14ac:dyDescent="0.2">
      <c r="A262" s="1817" t="s">
        <v>107</v>
      </c>
      <c r="B262" s="266">
        <v>2560</v>
      </c>
      <c r="C262" s="413"/>
      <c r="D262" s="412">
        <v>117671</v>
      </c>
      <c r="E262" s="413"/>
      <c r="F262" s="413"/>
      <c r="G262" s="413"/>
      <c r="H262" s="413"/>
      <c r="I262" s="413"/>
      <c r="J262" s="413"/>
      <c r="K262" s="420">
        <f t="shared" si="22"/>
        <v>117671</v>
      </c>
      <c r="L262" s="412">
        <v>119458</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407158</v>
      </c>
      <c r="E264" s="413"/>
      <c r="F264" s="413"/>
      <c r="G264" s="413"/>
      <c r="H264" s="413"/>
      <c r="I264" s="413"/>
      <c r="J264" s="413"/>
      <c r="K264" s="415">
        <f>SUM(K257:K263)</f>
        <v>407158</v>
      </c>
      <c r="L264" s="415">
        <f>SUM(L257:L263)</f>
        <v>410418</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6">
        <v>2610</v>
      </c>
      <c r="C266" s="413"/>
      <c r="D266" s="418"/>
      <c r="E266" s="413"/>
      <c r="F266" s="413"/>
      <c r="G266" s="413"/>
      <c r="H266" s="413"/>
      <c r="I266" s="413"/>
      <c r="J266" s="413"/>
      <c r="K266" s="420">
        <f>D266</f>
        <v>0</v>
      </c>
      <c r="L266" s="418"/>
    </row>
    <row r="267" spans="1:12" ht="20.25" customHeight="1" x14ac:dyDescent="0.2">
      <c r="A267" s="1817" t="s">
        <v>710</v>
      </c>
      <c r="B267" s="114">
        <v>2620</v>
      </c>
      <c r="C267" s="413"/>
      <c r="D267" s="412"/>
      <c r="E267" s="413"/>
      <c r="F267" s="413"/>
      <c r="G267" s="413"/>
      <c r="H267" s="413"/>
      <c r="I267" s="413"/>
      <c r="J267" s="413"/>
      <c r="K267" s="420">
        <f>D267</f>
        <v>0</v>
      </c>
      <c r="L267" s="412"/>
    </row>
    <row r="268" spans="1:12" ht="12" customHeight="1" x14ac:dyDescent="0.2">
      <c r="A268" s="1817" t="s">
        <v>1250</v>
      </c>
      <c r="B268" s="266">
        <v>2630</v>
      </c>
      <c r="C268" s="413"/>
      <c r="D268" s="412"/>
      <c r="E268" s="413"/>
      <c r="F268" s="413"/>
      <c r="G268" s="413"/>
      <c r="H268" s="413"/>
      <c r="I268" s="413"/>
      <c r="J268" s="413"/>
      <c r="K268" s="420">
        <f>D268</f>
        <v>0</v>
      </c>
      <c r="L268" s="412"/>
    </row>
    <row r="269" spans="1:12" x14ac:dyDescent="0.2">
      <c r="A269" s="1817" t="s">
        <v>471</v>
      </c>
      <c r="B269" s="266">
        <v>2640</v>
      </c>
      <c r="C269" s="413"/>
      <c r="D269" s="412"/>
      <c r="E269" s="413"/>
      <c r="F269" s="413"/>
      <c r="G269" s="413"/>
      <c r="H269" s="413"/>
      <c r="I269" s="413"/>
      <c r="J269" s="413"/>
      <c r="K269" s="420">
        <f>D269</f>
        <v>0</v>
      </c>
      <c r="L269" s="412"/>
    </row>
    <row r="270" spans="1:12" x14ac:dyDescent="0.2">
      <c r="A270" s="1817" t="s">
        <v>472</v>
      </c>
      <c r="B270" s="266">
        <v>2660</v>
      </c>
      <c r="C270" s="413"/>
      <c r="D270" s="412">
        <v>36573</v>
      </c>
      <c r="E270" s="413"/>
      <c r="F270" s="413"/>
      <c r="G270" s="413"/>
      <c r="H270" s="413"/>
      <c r="I270" s="413"/>
      <c r="J270" s="413"/>
      <c r="K270" s="420">
        <f>D270</f>
        <v>36573</v>
      </c>
      <c r="L270" s="412">
        <v>36840</v>
      </c>
    </row>
    <row r="271" spans="1:12" ht="12.75" customHeight="1" thickBot="1" x14ac:dyDescent="0.25">
      <c r="A271" s="1841" t="s">
        <v>38</v>
      </c>
      <c r="B271" s="468" t="s">
        <v>37</v>
      </c>
      <c r="C271" s="413"/>
      <c r="D271" s="415">
        <f>SUM(D266:D270)</f>
        <v>36573</v>
      </c>
      <c r="E271" s="413"/>
      <c r="F271" s="413"/>
      <c r="G271" s="413"/>
      <c r="H271" s="413"/>
      <c r="I271" s="413"/>
      <c r="J271" s="413"/>
      <c r="K271" s="415">
        <f>SUM(K266:K270)</f>
        <v>36573</v>
      </c>
      <c r="L271" s="415">
        <f>SUM(L266:L270)</f>
        <v>36840</v>
      </c>
    </row>
    <row r="272" spans="1:12" ht="13.5" customHeight="1" thickTop="1" x14ac:dyDescent="0.2">
      <c r="A272" s="1825" t="s">
        <v>1155</v>
      </c>
      <c r="B272" s="1081" t="s">
        <v>672</v>
      </c>
      <c r="C272" s="413"/>
      <c r="D272" s="1867"/>
      <c r="E272" s="413"/>
      <c r="F272" s="413"/>
      <c r="G272" s="413"/>
      <c r="H272" s="413"/>
      <c r="I272" s="413"/>
      <c r="J272" s="413"/>
      <c r="K272" s="430">
        <f>D272</f>
        <v>0</v>
      </c>
      <c r="L272" s="1867"/>
    </row>
    <row r="273" spans="1:12" ht="12.75" customHeight="1" thickBot="1" x14ac:dyDescent="0.25">
      <c r="A273" s="1844" t="s">
        <v>971</v>
      </c>
      <c r="B273" s="879">
        <v>2000</v>
      </c>
      <c r="C273" s="413"/>
      <c r="D273" s="425">
        <f>SUM(D232,D237,D251,D255,D264,D271,D272)</f>
        <v>586502</v>
      </c>
      <c r="E273" s="413"/>
      <c r="F273" s="413"/>
      <c r="G273" s="413"/>
      <c r="H273" s="413"/>
      <c r="I273" s="413"/>
      <c r="J273" s="413"/>
      <c r="K273" s="425">
        <f>SUM(K232,K237,K251,K255,K264,K271,K272)</f>
        <v>586502</v>
      </c>
      <c r="L273" s="425">
        <f>SUM(L232,L237,L251,L255,L264,L271,L272)</f>
        <v>592674</v>
      </c>
    </row>
    <row r="274" spans="1:12" ht="18" customHeight="1" thickTop="1" thickBot="1" x14ac:dyDescent="0.25">
      <c r="A274" s="1845" t="s">
        <v>1042</v>
      </c>
      <c r="B274" s="263">
        <v>3000</v>
      </c>
      <c r="C274" s="413"/>
      <c r="D274" s="424">
        <v>11531</v>
      </c>
      <c r="E274" s="413"/>
      <c r="F274" s="413"/>
      <c r="G274" s="413"/>
      <c r="H274" s="413"/>
      <c r="I274" s="413"/>
      <c r="J274" s="413"/>
      <c r="K274" s="428">
        <f>D274</f>
        <v>11531</v>
      </c>
      <c r="L274" s="424">
        <v>11765</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7" t="s">
        <v>348</v>
      </c>
      <c r="B276" s="266">
        <v>4120</v>
      </c>
      <c r="C276" s="413"/>
      <c r="D276" s="412"/>
      <c r="E276" s="413"/>
      <c r="F276" s="413"/>
      <c r="G276" s="413"/>
      <c r="H276" s="413"/>
      <c r="I276" s="413"/>
      <c r="J276" s="413"/>
      <c r="K276" s="414">
        <f>D276</f>
        <v>0</v>
      </c>
      <c r="L276" s="412"/>
    </row>
    <row r="277" spans="1:12" x14ac:dyDescent="0.2">
      <c r="A277" s="1817" t="s">
        <v>811</v>
      </c>
      <c r="B277" s="266">
        <v>4140</v>
      </c>
      <c r="C277" s="413"/>
      <c r="D277" s="412"/>
      <c r="E277" s="413"/>
      <c r="F277" s="413"/>
      <c r="G277" s="413"/>
      <c r="H277" s="413"/>
      <c r="I277" s="413"/>
      <c r="J277" s="413"/>
      <c r="K277" s="414">
        <f>D277</f>
        <v>0</v>
      </c>
      <c r="L277" s="412"/>
    </row>
    <row r="278" spans="1:12" ht="12.75" customHeight="1" thickBot="1" x14ac:dyDescent="0.25">
      <c r="A278" s="887" t="s">
        <v>1923</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1390</v>
      </c>
      <c r="B283" s="114" t="s">
        <v>720</v>
      </c>
      <c r="C283" s="413"/>
      <c r="D283" s="413"/>
      <c r="E283" s="413"/>
      <c r="F283" s="413"/>
      <c r="G283" s="413"/>
      <c r="H283" s="412"/>
      <c r="I283" s="413"/>
      <c r="J283" s="413"/>
      <c r="K283" s="414">
        <f>H283</f>
        <v>0</v>
      </c>
      <c r="L283" s="412"/>
    </row>
    <row r="284" spans="1:12" x14ac:dyDescent="0.2">
      <c r="A284" s="1817" t="s">
        <v>93</v>
      </c>
      <c r="B284" s="266" t="s">
        <v>691</v>
      </c>
      <c r="C284" s="413"/>
      <c r="D284" s="413"/>
      <c r="E284" s="413"/>
      <c r="F284" s="413"/>
      <c r="G284" s="413"/>
      <c r="H284" s="412"/>
      <c r="I284" s="413"/>
      <c r="J284" s="413"/>
      <c r="K284" s="414">
        <f>H284</f>
        <v>0</v>
      </c>
      <c r="L284" s="412"/>
    </row>
    <row r="285" spans="1:12" x14ac:dyDescent="0.2">
      <c r="A285" s="1817"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3" t="s">
        <v>1028</v>
      </c>
      <c r="C287" s="413"/>
      <c r="D287" s="417"/>
      <c r="E287" s="413"/>
      <c r="F287" s="413"/>
      <c r="G287" s="413"/>
      <c r="H287" s="1869"/>
      <c r="I287" s="413"/>
      <c r="J287" s="413"/>
      <c r="K287" s="1869"/>
      <c r="L287" s="426"/>
    </row>
    <row r="288" spans="1:12" ht="12.75" customHeight="1" thickTop="1" thickBot="1" x14ac:dyDescent="0.25">
      <c r="A288" s="2227" t="s">
        <v>594</v>
      </c>
      <c r="B288" s="2229"/>
      <c r="C288" s="413"/>
      <c r="D288" s="415">
        <f>SUM(D223,D273,D274,D278)</f>
        <v>828827</v>
      </c>
      <c r="E288" s="413"/>
      <c r="F288" s="413"/>
      <c r="G288" s="413"/>
      <c r="H288" s="415">
        <f>H286</f>
        <v>0</v>
      </c>
      <c r="I288" s="413"/>
      <c r="J288" s="413"/>
      <c r="K288" s="415">
        <f>SUM(K223,K273,K274,K278,K286,K287)</f>
        <v>828827</v>
      </c>
      <c r="L288" s="415">
        <f>SUM(L223,L273,L274,L278,L286,L287)</f>
        <v>838822</v>
      </c>
    </row>
    <row r="289" spans="1:14" ht="23.25" thickTop="1" x14ac:dyDescent="0.2">
      <c r="A289" s="901" t="s">
        <v>1176</v>
      </c>
      <c r="B289" s="902"/>
      <c r="C289" s="413"/>
      <c r="D289" s="416"/>
      <c r="E289" s="413"/>
      <c r="F289" s="413"/>
      <c r="G289" s="413"/>
      <c r="H289" s="441"/>
      <c r="I289" s="413"/>
      <c r="J289" s="413"/>
      <c r="K289" s="440">
        <f>'Revenues 9-14'!G275-'Expenditures 15-22'!K288</f>
        <v>39183</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4"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69">
        <v>2530</v>
      </c>
      <c r="C294" s="412"/>
      <c r="D294" s="412"/>
      <c r="E294" s="412">
        <v>406774</v>
      </c>
      <c r="F294" s="412"/>
      <c r="G294" s="412">
        <v>2589184</v>
      </c>
      <c r="H294" s="412"/>
      <c r="I294" s="436"/>
      <c r="J294" s="436"/>
      <c r="K294" s="414">
        <f>SUM(C294:J294)</f>
        <v>2995958</v>
      </c>
      <c r="L294" s="436">
        <v>2996083</v>
      </c>
    </row>
    <row r="295" spans="1:14" ht="13.5" customHeight="1" x14ac:dyDescent="0.2">
      <c r="A295" s="1848"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406774</v>
      </c>
      <c r="F296" s="425">
        <f t="shared" si="23"/>
        <v>0</v>
      </c>
      <c r="G296" s="425">
        <f t="shared" si="23"/>
        <v>2589184</v>
      </c>
      <c r="H296" s="425">
        <f t="shared" si="23"/>
        <v>0</v>
      </c>
      <c r="I296" s="425">
        <f t="shared" si="23"/>
        <v>0</v>
      </c>
      <c r="J296" s="425">
        <f t="shared" si="23"/>
        <v>0</v>
      </c>
      <c r="K296" s="425">
        <f t="shared" si="23"/>
        <v>2995958</v>
      </c>
      <c r="L296" s="425">
        <f t="shared" si="23"/>
        <v>2996083</v>
      </c>
    </row>
    <row r="297" spans="1:14" ht="18" customHeight="1" thickTop="1" x14ac:dyDescent="0.2">
      <c r="A297" s="1827" t="s">
        <v>152</v>
      </c>
      <c r="B297" s="263"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c r="F299" s="413"/>
      <c r="G299" s="413"/>
      <c r="H299" s="436"/>
      <c r="I299" s="413"/>
      <c r="J299" s="413"/>
      <c r="K299" s="1061">
        <f>SUM(E299,H299)</f>
        <v>0</v>
      </c>
      <c r="L299" s="436"/>
    </row>
    <row r="300" spans="1:14" x14ac:dyDescent="0.2">
      <c r="A300" s="1817" t="s">
        <v>348</v>
      </c>
      <c r="B300" s="266">
        <v>4120</v>
      </c>
      <c r="C300" s="413"/>
      <c r="D300" s="413"/>
      <c r="E300" s="436"/>
      <c r="F300" s="413"/>
      <c r="G300" s="413"/>
      <c r="H300" s="436"/>
      <c r="I300" s="507"/>
      <c r="J300" s="413"/>
      <c r="K300" s="1061">
        <f>SUM(E300,H300)</f>
        <v>0</v>
      </c>
      <c r="L300" s="412"/>
    </row>
    <row r="301" spans="1:14" x14ac:dyDescent="0.2">
      <c r="A301" s="1817" t="s">
        <v>811</v>
      </c>
      <c r="B301" s="266">
        <v>4140</v>
      </c>
      <c r="C301" s="413"/>
      <c r="D301" s="413"/>
      <c r="E301" s="436"/>
      <c r="F301" s="413"/>
      <c r="G301" s="413"/>
      <c r="H301" s="436"/>
      <c r="I301" s="507"/>
      <c r="J301" s="413"/>
      <c r="K301" s="1061">
        <f>SUM(E301,H301)</f>
        <v>0</v>
      </c>
      <c r="L301" s="412"/>
    </row>
    <row r="302" spans="1:14" ht="12.75" customHeight="1" x14ac:dyDescent="0.2">
      <c r="A302" s="1823" t="s">
        <v>812</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25" t="s">
        <v>316</v>
      </c>
      <c r="B305" s="2226"/>
      <c r="C305" s="415">
        <f>SUM(C296)</f>
        <v>0</v>
      </c>
      <c r="D305" s="415">
        <f>SUM(D296)</f>
        <v>0</v>
      </c>
      <c r="E305" s="415">
        <f>SUM(E296,E303)</f>
        <v>406774</v>
      </c>
      <c r="F305" s="415">
        <f>SUM(F296)</f>
        <v>0</v>
      </c>
      <c r="G305" s="415">
        <f>SUM(G296)</f>
        <v>2589184</v>
      </c>
      <c r="H305" s="415">
        <f>SUM(H296,H303)</f>
        <v>0</v>
      </c>
      <c r="I305" s="415">
        <f>SUM(I296)</f>
        <v>0</v>
      </c>
      <c r="J305" s="415">
        <f>SUM(J296)</f>
        <v>0</v>
      </c>
      <c r="K305" s="415">
        <f>SUM(K296,K303,K304)</f>
        <v>2995958</v>
      </c>
      <c r="L305" s="415">
        <f>SUM(L296,L303,L304)</f>
        <v>2996083</v>
      </c>
    </row>
    <row r="306" spans="1:14" ht="23.25" customHeight="1" thickTop="1" x14ac:dyDescent="0.2">
      <c r="A306" s="2221" t="s">
        <v>1176</v>
      </c>
      <c r="B306" s="2222"/>
      <c r="C306" s="419"/>
      <c r="D306" s="419"/>
      <c r="E306" s="419"/>
      <c r="F306" s="419"/>
      <c r="G306" s="419"/>
      <c r="H306" s="419"/>
      <c r="I306" s="419"/>
      <c r="J306" s="419"/>
      <c r="K306" s="430">
        <f>'Revenues 9-14'!H275-'Expenditures 15-22'!K305</f>
        <v>-2992184</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1070</v>
      </c>
      <c r="B310" s="2233"/>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451030</v>
      </c>
      <c r="F313" s="436"/>
      <c r="G313" s="436"/>
      <c r="H313" s="436"/>
      <c r="I313" s="436"/>
      <c r="J313" s="436"/>
      <c r="K313" s="1061">
        <f t="shared" ref="K313:K320" si="24">SUM(C313:J313)</f>
        <v>451030</v>
      </c>
      <c r="L313" s="436">
        <v>256997</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1851</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v>123121</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76144</v>
      </c>
      <c r="D318" s="436">
        <v>10378</v>
      </c>
      <c r="E318" s="436"/>
      <c r="F318" s="436">
        <v>3208</v>
      </c>
      <c r="G318" s="436">
        <v>38628</v>
      </c>
      <c r="H318" s="436"/>
      <c r="I318" s="436"/>
      <c r="J318" s="436"/>
      <c r="K318" s="1061">
        <f t="shared" si="24"/>
        <v>128358</v>
      </c>
      <c r="L318" s="436">
        <v>188273</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v>12500</v>
      </c>
      <c r="M320" s="909"/>
      <c r="N320" s="909"/>
    </row>
    <row r="321" spans="1:14" s="19" customFormat="1" x14ac:dyDescent="0.2">
      <c r="A321" s="1852"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2"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832</v>
      </c>
      <c r="B323" s="532" t="s">
        <v>667</v>
      </c>
      <c r="C323" s="1062">
        <f>SUM(C312:C322)</f>
        <v>76144</v>
      </c>
      <c r="D323" s="1062">
        <f t="shared" ref="D323:J323" si="25">SUM(D312:D322)</f>
        <v>10378</v>
      </c>
      <c r="E323" s="1062">
        <f t="shared" si="25"/>
        <v>451030</v>
      </c>
      <c r="F323" s="1062">
        <f t="shared" si="25"/>
        <v>3208</v>
      </c>
      <c r="G323" s="1062">
        <f t="shared" si="25"/>
        <v>38628</v>
      </c>
      <c r="H323" s="1062">
        <f t="shared" si="25"/>
        <v>0</v>
      </c>
      <c r="I323" s="1062">
        <f t="shared" si="25"/>
        <v>0</v>
      </c>
      <c r="J323" s="1062">
        <f t="shared" si="25"/>
        <v>0</v>
      </c>
      <c r="K323" s="1062">
        <f>SUM(K312:K322)</f>
        <v>579388</v>
      </c>
      <c r="L323" s="1062">
        <f>SUM(L312:L322)</f>
        <v>582742</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c r="I326" s="437"/>
      <c r="J326" s="437"/>
      <c r="K326" s="1061">
        <f>H326</f>
        <v>0</v>
      </c>
      <c r="L326" s="435"/>
    </row>
    <row r="327" spans="1:14" ht="12.75" customHeight="1" x14ac:dyDescent="0.2">
      <c r="A327" s="1849" t="s">
        <v>1390</v>
      </c>
      <c r="B327" s="528" t="s">
        <v>720</v>
      </c>
      <c r="C327" s="437"/>
      <c r="D327" s="437"/>
      <c r="E327" s="437"/>
      <c r="F327" s="437"/>
      <c r="G327" s="437"/>
      <c r="H327" s="435"/>
      <c r="I327" s="437"/>
      <c r="J327" s="437"/>
      <c r="K327" s="1061">
        <f>H327</f>
        <v>0</v>
      </c>
      <c r="L327" s="435"/>
    </row>
    <row r="328" spans="1:14" x14ac:dyDescent="0.2">
      <c r="A328" s="1817" t="s">
        <v>1073</v>
      </c>
      <c r="B328" s="114">
        <v>5150</v>
      </c>
      <c r="C328" s="437"/>
      <c r="D328" s="437"/>
      <c r="E328" s="437"/>
      <c r="F328" s="437"/>
      <c r="G328" s="437"/>
      <c r="H328" s="436"/>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76144</v>
      </c>
      <c r="D331" s="1062">
        <f t="shared" ref="D331:J331" si="26">SUM(D323)</f>
        <v>10378</v>
      </c>
      <c r="E331" s="1062">
        <f t="shared" si="26"/>
        <v>451030</v>
      </c>
      <c r="F331" s="1062">
        <f t="shared" si="26"/>
        <v>3208</v>
      </c>
      <c r="G331" s="1062">
        <f t="shared" si="26"/>
        <v>38628</v>
      </c>
      <c r="H331" s="1062">
        <f>SUM(H323,H329)</f>
        <v>0</v>
      </c>
      <c r="I331" s="1062">
        <f t="shared" si="26"/>
        <v>0</v>
      </c>
      <c r="J331" s="1062">
        <f t="shared" si="26"/>
        <v>0</v>
      </c>
      <c r="K331" s="1062">
        <f>SUM(K323,K329)</f>
        <v>579388</v>
      </c>
      <c r="L331" s="425">
        <f>SUM(L323,L329,L330)</f>
        <v>582742</v>
      </c>
    </row>
    <row r="332" spans="1:14" ht="12.75" customHeight="1" thickTop="1" x14ac:dyDescent="0.2">
      <c r="A332" s="2223" t="s">
        <v>1176</v>
      </c>
      <c r="B332" s="2224"/>
      <c r="C332" s="413"/>
      <c r="D332" s="413"/>
      <c r="E332" s="413"/>
      <c r="F332" s="413"/>
      <c r="G332" s="413"/>
      <c r="H332" s="413"/>
      <c r="I332" s="413"/>
      <c r="J332" s="413"/>
      <c r="K332" s="1065">
        <f>'Revenues 9-14'!J275-'Expenditures 15-22'!K331</f>
        <v>52099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1141</v>
      </c>
      <c r="B334" s="2075"/>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v>46298</v>
      </c>
      <c r="H337" s="412"/>
      <c r="I337" s="436"/>
      <c r="J337" s="436"/>
      <c r="K337" s="414">
        <f>SUM(C337:J337)</f>
        <v>46298</v>
      </c>
      <c r="L337" s="412">
        <v>46298</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46298</v>
      </c>
      <c r="H339" s="415">
        <f t="shared" si="27"/>
        <v>0</v>
      </c>
      <c r="I339" s="415">
        <f t="shared" si="27"/>
        <v>0</v>
      </c>
      <c r="J339" s="415">
        <f t="shared" si="27"/>
        <v>0</v>
      </c>
      <c r="K339" s="415">
        <f t="shared" si="27"/>
        <v>46298</v>
      </c>
      <c r="L339" s="415">
        <f t="shared" si="27"/>
        <v>46298</v>
      </c>
    </row>
    <row r="340" spans="1:14" ht="12.75" customHeight="1" thickTop="1" x14ac:dyDescent="0.2">
      <c r="A340" s="1825"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46298</v>
      </c>
      <c r="H341" s="415">
        <f t="shared" si="28"/>
        <v>0</v>
      </c>
      <c r="I341" s="415">
        <f t="shared" si="28"/>
        <v>0</v>
      </c>
      <c r="J341" s="415">
        <f t="shared" si="28"/>
        <v>0</v>
      </c>
      <c r="K341" s="415">
        <f t="shared" si="28"/>
        <v>46298</v>
      </c>
      <c r="L341" s="415">
        <f t="shared" si="28"/>
        <v>46298</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0</v>
      </c>
      <c r="F354" s="415">
        <f t="shared" si="29"/>
        <v>0</v>
      </c>
      <c r="G354" s="415">
        <f t="shared" si="29"/>
        <v>46298</v>
      </c>
      <c r="H354" s="415">
        <f t="shared" si="29"/>
        <v>0</v>
      </c>
      <c r="I354" s="415">
        <f t="shared" si="29"/>
        <v>0</v>
      </c>
      <c r="J354" s="415">
        <f t="shared" si="29"/>
        <v>0</v>
      </c>
      <c r="K354" s="415">
        <f t="shared" si="29"/>
        <v>46298</v>
      </c>
      <c r="L354" s="415">
        <f>SUM(L341,L344,L352,L353)</f>
        <v>46298</v>
      </c>
    </row>
    <row r="355" spans="1:14" ht="23.25" thickTop="1" x14ac:dyDescent="0.2">
      <c r="A355" s="1856" t="s">
        <v>1176</v>
      </c>
      <c r="B355" s="469"/>
      <c r="C355" s="432"/>
      <c r="D355" s="432"/>
      <c r="E355" s="419"/>
      <c r="F355" s="419"/>
      <c r="G355" s="419"/>
      <c r="H355" s="419"/>
      <c r="I355" s="419"/>
      <c r="J355" s="417"/>
      <c r="K355" s="414">
        <f>'Revenues 9-14'!K275-'Expenditures 15-22'!K354</f>
        <v>-37900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 bottom="0.5" header="0.5" footer="0.5"/>
  <pageSetup scale="50" firstPageNumber="20" orientation="landscape" r:id="rId1"/>
  <headerFooter>
    <oddHeader>&amp;C&amp;"Times New Roman,Regular"ROXANA COMMUNITY UNIT SCHOOL DISTRICT NO. 1
STATEMENT OF DISBURSEMENTS - CASH - REGULATORY BASIS
(ACTUAL AND BUDGET)
ALL FUNDS
FOR THE YEAR ENDED JUNE 30, 2016</oddHeader>
    <oddFooter>&amp;C&amp;"Times New Roman,Regular"See Notes to Financial Statements and Independent Auditor's Reports
&amp;P</oddFooter>
  </headerFooter>
  <rowBreaks count="5" manualBreakCount="5">
    <brk id="65" max="16383" man="1"/>
    <brk id="129" max="16383" man="1"/>
    <brk id="190" max="16383" man="1"/>
    <brk id="251" max="16383" man="1"/>
    <brk id="30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30" zoomScaleNormal="130" workbookViewId="0"/>
  </sheetViews>
  <sheetFormatPr defaultRowHeight="12.75"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60" zoomScaleNormal="60" workbookViewId="0">
      <selection activeCell="A41" sqref="A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1313</v>
      </c>
      <c r="D1" s="2235" t="s">
        <v>1314</v>
      </c>
      <c r="E1" s="2236"/>
      <c r="F1" s="2236"/>
      <c r="G1" s="2236"/>
      <c r="H1" s="2236"/>
      <c r="I1" s="2236"/>
      <c r="J1" s="2236"/>
      <c r="K1" s="2236"/>
      <c r="L1" s="2237"/>
      <c r="M1" s="2238" t="s">
        <v>214</v>
      </c>
      <c r="N1" s="2239"/>
    </row>
    <row r="2" spans="1:16" ht="13.5" customHeight="1" x14ac:dyDescent="0.2">
      <c r="A2" s="2242"/>
      <c r="B2" s="2243"/>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pageMargins left="0.75" right="0.75" top="1" bottom="0.5" header="0.5" footer="0.5"/>
  <pageSetup scale="65" firstPageNumber="56" orientation="landscape" useFirstPageNumber="1" r:id="rId1"/>
  <headerFooter>
    <oddHeader>&amp;C&amp;"Times New Roman,Regular"ROXANA COMMUNITY UNIT SCHOOL DISTRICT NO. 1
FEDERAL STIMULUS - AMERICAN RECOVERY AND REINVESTMENT ACT (ARRA) of 2009
(Detailed Schedule of Receipts and Disbursements)
FOR THE YEAR ENDED JUNE 30, 2016</oddHeader>
    <oddFooter>&amp;C&amp;"Times New Roman,Regular"See Independent Auditor's Reports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1" sqref="A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1972</v>
      </c>
      <c r="B2" s="835" t="s">
        <v>1938</v>
      </c>
      <c r="C2" s="1084" t="s">
        <v>1939</v>
      </c>
      <c r="D2" s="1084" t="s">
        <v>1940</v>
      </c>
      <c r="E2" s="1084" t="s">
        <v>1941</v>
      </c>
      <c r="F2" s="1084" t="s">
        <v>1942</v>
      </c>
    </row>
    <row r="3" spans="1:6" ht="12" customHeight="1" x14ac:dyDescent="0.2">
      <c r="A3" s="2256"/>
      <c r="B3" s="547"/>
      <c r="C3" s="833"/>
      <c r="D3" s="834" t="s">
        <v>295</v>
      </c>
      <c r="E3" s="833"/>
      <c r="F3" s="834" t="s">
        <v>296</v>
      </c>
    </row>
    <row r="4" spans="1:6" ht="13.7" customHeight="1" x14ac:dyDescent="0.2">
      <c r="A4" s="545" t="s">
        <v>1374</v>
      </c>
      <c r="B4" s="560">
        <f>'Revenues 9-14'!C5</f>
        <v>11509161</v>
      </c>
      <c r="C4" s="512">
        <v>411336</v>
      </c>
      <c r="D4" s="561">
        <f>B4-C4</f>
        <v>11097825</v>
      </c>
      <c r="E4" s="512">
        <v>11487383</v>
      </c>
      <c r="F4" s="561">
        <f>E4-C4</f>
        <v>11076047</v>
      </c>
    </row>
    <row r="5" spans="1:6" ht="13.7" customHeight="1" x14ac:dyDescent="0.2">
      <c r="A5" s="545" t="s">
        <v>1037</v>
      </c>
      <c r="B5" s="560">
        <f>'Revenues 9-14'!D5</f>
        <v>2701139</v>
      </c>
      <c r="C5" s="512">
        <v>96541</v>
      </c>
      <c r="D5" s="561">
        <f t="shared" ref="D5:D18" si="0">B5-C5</f>
        <v>2604598</v>
      </c>
      <c r="E5" s="512">
        <v>2696129</v>
      </c>
      <c r="F5" s="561">
        <f>E5-C5</f>
        <v>2599588</v>
      </c>
    </row>
    <row r="6" spans="1:6" ht="13.7" customHeight="1" x14ac:dyDescent="0.2">
      <c r="A6" s="545" t="s">
        <v>479</v>
      </c>
      <c r="B6" s="560">
        <f>'Revenues 9-14'!E5</f>
        <v>1552802</v>
      </c>
      <c r="C6" s="512">
        <v>56167</v>
      </c>
      <c r="D6" s="561">
        <f t="shared" si="0"/>
        <v>1496635</v>
      </c>
      <c r="E6" s="512">
        <v>1568622</v>
      </c>
      <c r="F6" s="561">
        <f t="shared" ref="F6:F18" si="1">E6-C6</f>
        <v>1512455</v>
      </c>
    </row>
    <row r="7" spans="1:6" ht="13.7" customHeight="1" x14ac:dyDescent="0.2">
      <c r="A7" s="545" t="s">
        <v>162</v>
      </c>
      <c r="B7" s="560">
        <f>'Revenues 9-14'!F5</f>
        <v>939532</v>
      </c>
      <c r="C7" s="512">
        <v>33580</v>
      </c>
      <c r="D7" s="561">
        <f t="shared" si="0"/>
        <v>905952</v>
      </c>
      <c r="E7" s="512">
        <v>937784</v>
      </c>
      <c r="F7" s="561">
        <f t="shared" si="1"/>
        <v>904204</v>
      </c>
    </row>
    <row r="8" spans="1:6" ht="13.7" customHeight="1" x14ac:dyDescent="0.2">
      <c r="A8" s="545" t="s">
        <v>1404</v>
      </c>
      <c r="B8" s="560">
        <f>'Revenues 9-14'!G5</f>
        <v>392980</v>
      </c>
      <c r="C8" s="512">
        <v>16116</v>
      </c>
      <c r="D8" s="561">
        <f t="shared" si="0"/>
        <v>376864</v>
      </c>
      <c r="E8" s="512">
        <v>450061</v>
      </c>
      <c r="F8" s="561">
        <f t="shared" si="1"/>
        <v>433945</v>
      </c>
    </row>
    <row r="9" spans="1:6" ht="13.7" customHeight="1" x14ac:dyDescent="0.2">
      <c r="A9" s="545" t="s">
        <v>476</v>
      </c>
      <c r="B9" s="560">
        <f>'Revenues 9-14'!H5</f>
        <v>0</v>
      </c>
      <c r="C9" s="512"/>
      <c r="D9" s="561">
        <f t="shared" si="0"/>
        <v>0</v>
      </c>
      <c r="E9" s="512">
        <v>0</v>
      </c>
      <c r="F9" s="561">
        <f t="shared" si="1"/>
        <v>0</v>
      </c>
    </row>
    <row r="10" spans="1:6" ht="13.7" customHeight="1" x14ac:dyDescent="0.2">
      <c r="A10" s="545" t="s">
        <v>475</v>
      </c>
      <c r="B10" s="560">
        <f>'Revenues 9-14'!I5</f>
        <v>0</v>
      </c>
      <c r="C10" s="512"/>
      <c r="D10" s="561">
        <f t="shared" si="0"/>
        <v>0</v>
      </c>
      <c r="E10" s="512">
        <v>0</v>
      </c>
      <c r="F10" s="561">
        <f t="shared" si="1"/>
        <v>0</v>
      </c>
    </row>
    <row r="11" spans="1:6" x14ac:dyDescent="0.2">
      <c r="A11" s="545" t="s">
        <v>477</v>
      </c>
      <c r="B11" s="560">
        <f>'Revenues 9-14'!J5</f>
        <v>631173</v>
      </c>
      <c r="C11" s="512">
        <v>22386</v>
      </c>
      <c r="D11" s="561">
        <f t="shared" si="0"/>
        <v>608787</v>
      </c>
      <c r="E11" s="512">
        <v>625189</v>
      </c>
      <c r="F11" s="561">
        <f t="shared" si="1"/>
        <v>602803</v>
      </c>
    </row>
    <row r="12" spans="1:6" ht="13.7" customHeight="1" x14ac:dyDescent="0.2">
      <c r="A12" s="545" t="s">
        <v>164</v>
      </c>
      <c r="B12" s="560">
        <f>'Revenues 9-14'!K5</f>
        <v>0</v>
      </c>
      <c r="C12" s="512">
        <v>8395</v>
      </c>
      <c r="D12" s="561">
        <f t="shared" si="0"/>
        <v>-8395</v>
      </c>
      <c r="E12" s="512">
        <v>234446</v>
      </c>
      <c r="F12" s="561">
        <f t="shared" si="1"/>
        <v>226051</v>
      </c>
    </row>
    <row r="13" spans="1:6" ht="13.7" customHeight="1" x14ac:dyDescent="0.2">
      <c r="A13" s="545" t="s">
        <v>1111</v>
      </c>
      <c r="B13" s="560">
        <f>SUM('Revenues 9-14'!C6:D6)</f>
        <v>234878</v>
      </c>
      <c r="C13" s="512">
        <v>8395</v>
      </c>
      <c r="D13" s="561">
        <f t="shared" si="0"/>
        <v>226483</v>
      </c>
      <c r="E13" s="512">
        <v>234446</v>
      </c>
      <c r="F13" s="561">
        <f t="shared" si="1"/>
        <v>226051</v>
      </c>
    </row>
    <row r="14" spans="1:6" ht="13.7" customHeight="1" x14ac:dyDescent="0.2">
      <c r="A14" s="545" t="s">
        <v>478</v>
      </c>
      <c r="B14" s="560">
        <f>SUM('Revenues 9-14'!C7:D7,'Revenues 9-14'!F7:H7)</f>
        <v>187913</v>
      </c>
      <c r="C14" s="512">
        <v>6726</v>
      </c>
      <c r="D14" s="561">
        <f t="shared" si="0"/>
        <v>181187</v>
      </c>
      <c r="E14" s="512">
        <v>187839</v>
      </c>
      <c r="F14" s="561">
        <f t="shared" si="1"/>
        <v>181113</v>
      </c>
    </row>
    <row r="15" spans="1:6" ht="13.7" customHeight="1" x14ac:dyDescent="0.2">
      <c r="A15" s="545" t="s">
        <v>1378</v>
      </c>
      <c r="B15" s="560">
        <f>'Revenues 9-14'!E9</f>
        <v>0</v>
      </c>
      <c r="C15" s="512"/>
      <c r="D15" s="561">
        <f t="shared" si="0"/>
        <v>0</v>
      </c>
      <c r="E15" s="512">
        <v>0</v>
      </c>
      <c r="F15" s="561">
        <f t="shared" si="1"/>
        <v>0</v>
      </c>
    </row>
    <row r="16" spans="1:6" ht="13.7" customHeight="1" x14ac:dyDescent="0.2">
      <c r="A16" s="545" t="s">
        <v>1379</v>
      </c>
      <c r="B16" s="560">
        <f>'Revenues 9-14'!G8</f>
        <v>405348</v>
      </c>
      <c r="C16" s="512">
        <v>13975</v>
      </c>
      <c r="D16" s="561">
        <f t="shared" si="0"/>
        <v>391373</v>
      </c>
      <c r="E16" s="512">
        <v>390273</v>
      </c>
      <c r="F16" s="561">
        <f t="shared" si="1"/>
        <v>376298</v>
      </c>
    </row>
    <row r="17" spans="1:6" ht="13.7" customHeight="1" x14ac:dyDescent="0.2">
      <c r="A17" s="545" t="s">
        <v>1380</v>
      </c>
      <c r="B17" s="560">
        <f>'Revenues 9-14'!C10</f>
        <v>0</v>
      </c>
      <c r="C17" s="512"/>
      <c r="D17" s="561">
        <f t="shared" si="0"/>
        <v>0</v>
      </c>
      <c r="E17" s="512">
        <v>0</v>
      </c>
      <c r="F17" s="561">
        <f t="shared" si="1"/>
        <v>0</v>
      </c>
    </row>
    <row r="18" spans="1:6" ht="13.7" customHeight="1" x14ac:dyDescent="0.2">
      <c r="A18" s="545" t="s">
        <v>880</v>
      </c>
      <c r="B18" s="560">
        <f>SUM('Revenues 9-14'!C11:K11)</f>
        <v>0</v>
      </c>
      <c r="C18" s="512"/>
      <c r="D18" s="561">
        <f t="shared" si="0"/>
        <v>0</v>
      </c>
      <c r="E18" s="512">
        <v>0</v>
      </c>
      <c r="F18" s="561">
        <f t="shared" si="1"/>
        <v>0</v>
      </c>
    </row>
    <row r="19" spans="1:6" ht="13.7" customHeight="1" thickBot="1" x14ac:dyDescent="0.25">
      <c r="A19" s="546" t="s">
        <v>1381</v>
      </c>
      <c r="B19" s="562">
        <f>SUM(B4:B18)</f>
        <v>18554926</v>
      </c>
      <c r="C19" s="562">
        <f>SUM(C4:C18)</f>
        <v>673617</v>
      </c>
      <c r="D19" s="562">
        <f>SUM(D4:D18)</f>
        <v>17881309</v>
      </c>
      <c r="E19" s="562">
        <f>SUM(E4:E18)</f>
        <v>18812172</v>
      </c>
      <c r="F19" s="562">
        <f>SUM(F4:F18)</f>
        <v>18138555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gridLinesSet="0"/>
  <pageMargins left="0.75" right="0.75" top="1.5" bottom="0.5" header="0.5" footer="0.5"/>
  <pageSetup scale="97" orientation="landscape" r:id="rId1"/>
  <headerFooter>
    <oddHeader>&amp;C&amp;"Times New Roman,Regular"ROXANA COMMUNITY UNIT SCHOOL DISTRICT NO. 1
SCHEDULE OF AD VALOREM TAX RECEIPTS
FOR THE YEAR ENDED JUNE 30, 2016</oddHeader>
    <oddFooter>&amp;C&amp;"Times New Roman,Regular"See Independent Auditor's Reports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41" sqref="A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732</v>
      </c>
      <c r="B1" s="2262"/>
      <c r="C1" s="837"/>
    </row>
    <row r="2" spans="1:7" ht="33.75" customHeight="1" x14ac:dyDescent="0.2">
      <c r="A2" s="2270" t="s">
        <v>1974</v>
      </c>
      <c r="B2" s="2271"/>
      <c r="C2" s="1629" t="s">
        <v>1943</v>
      </c>
      <c r="D2" s="1629" t="s">
        <v>1944</v>
      </c>
      <c r="E2" s="1629" t="s">
        <v>1945</v>
      </c>
      <c r="F2" s="1629" t="s">
        <v>1946</v>
      </c>
    </row>
    <row r="3" spans="1:7" ht="23.25" customHeight="1" x14ac:dyDescent="0.2">
      <c r="A3" s="2276" t="s">
        <v>1327</v>
      </c>
      <c r="B3" s="2277"/>
      <c r="C3" s="2263"/>
      <c r="D3" s="2264"/>
      <c r="E3" s="2264"/>
      <c r="F3" s="2265"/>
    </row>
    <row r="4" spans="1:7" ht="12.75" customHeight="1" thickBot="1" x14ac:dyDescent="0.25">
      <c r="A4" s="2259" t="s">
        <v>733</v>
      </c>
      <c r="B4" s="2272"/>
      <c r="C4" s="927"/>
      <c r="D4" s="927"/>
      <c r="E4" s="927"/>
      <c r="F4" s="1604">
        <f>SUM(C4+D4)-E4</f>
        <v>0</v>
      </c>
    </row>
    <row r="5" spans="1:7" ht="13.5" thickTop="1" x14ac:dyDescent="0.2">
      <c r="A5" s="2273" t="s">
        <v>1323</v>
      </c>
      <c r="B5" s="2258"/>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74" t="s">
        <v>734</v>
      </c>
      <c r="B15" s="2275"/>
      <c r="C15" s="1604">
        <f>SUM(C6:C14)</f>
        <v>0</v>
      </c>
      <c r="D15" s="1604">
        <f>SUM(D6:D14)</f>
        <v>0</v>
      </c>
      <c r="E15" s="1604">
        <f>SUM(E6:E14)</f>
        <v>0</v>
      </c>
      <c r="F15" s="1604">
        <f>SUM(F6:F14)</f>
        <v>0</v>
      </c>
      <c r="G15" s="685"/>
    </row>
    <row r="16" spans="1:7" s="56" customFormat="1" ht="13.5" thickTop="1" x14ac:dyDescent="0.2">
      <c r="A16" s="2269" t="s">
        <v>1324</v>
      </c>
      <c r="B16" s="2258"/>
      <c r="C16" s="2266"/>
      <c r="D16" s="2267"/>
      <c r="E16" s="2267"/>
      <c r="F16" s="2268"/>
    </row>
    <row r="17" spans="1:11" ht="12.75" customHeight="1" thickBot="1" x14ac:dyDescent="0.25">
      <c r="A17" s="2284" t="s">
        <v>67</v>
      </c>
      <c r="B17" s="2285"/>
      <c r="C17" s="1605"/>
      <c r="D17" s="512"/>
      <c r="E17" s="1605"/>
      <c r="F17" s="1604">
        <f>SUM(C17+D17)-E17</f>
        <v>0</v>
      </c>
    </row>
    <row r="18" spans="1:11" ht="12.75" customHeight="1" thickTop="1" thickBot="1" x14ac:dyDescent="0.25">
      <c r="A18" s="2284" t="s">
        <v>7</v>
      </c>
      <c r="B18" s="2285"/>
      <c r="C18" s="1605"/>
      <c r="D18" s="512"/>
      <c r="E18" s="1605"/>
      <c r="F18" s="1604">
        <f>SUM(C18+D18)-E18</f>
        <v>0</v>
      </c>
    </row>
    <row r="19" spans="1:11" ht="12.75" customHeight="1" thickTop="1" thickBot="1" x14ac:dyDescent="0.25">
      <c r="A19" s="2284" t="s">
        <v>453</v>
      </c>
      <c r="B19" s="2285"/>
      <c r="C19" s="1605"/>
      <c r="D19" s="512"/>
      <c r="E19" s="1605"/>
      <c r="F19" s="1604">
        <f>SUM(C19+D19)-E19</f>
        <v>0</v>
      </c>
    </row>
    <row r="20" spans="1:11" ht="12.75" customHeight="1" thickTop="1" thickBot="1" x14ac:dyDescent="0.25">
      <c r="A20" s="2286" t="s">
        <v>526</v>
      </c>
      <c r="B20" s="2287"/>
      <c r="C20" s="1605"/>
      <c r="D20" s="512"/>
      <c r="E20" s="1605"/>
      <c r="F20" s="1604">
        <f>SUM(C20+D20)-E20</f>
        <v>0</v>
      </c>
    </row>
    <row r="21" spans="1:11" ht="14.25" thickTop="1" thickBot="1" x14ac:dyDescent="0.25">
      <c r="A21" s="2259" t="s">
        <v>735</v>
      </c>
      <c r="B21" s="2275"/>
      <c r="C21" s="1604">
        <f>SUM(C17:C20)</f>
        <v>0</v>
      </c>
      <c r="D21" s="1604">
        <f>SUM(D17:D20)</f>
        <v>0</v>
      </c>
      <c r="E21" s="1604">
        <f>SUM(E17:E20)</f>
        <v>0</v>
      </c>
      <c r="F21" s="1604">
        <f>SUM(F17:F20)</f>
        <v>0</v>
      </c>
      <c r="G21" s="685"/>
    </row>
    <row r="22" spans="1:11" ht="13.5" thickTop="1" x14ac:dyDescent="0.2">
      <c r="A22" s="2288" t="s">
        <v>1325</v>
      </c>
      <c r="B22" s="2258"/>
      <c r="C22" s="2266"/>
      <c r="D22" s="2267"/>
      <c r="E22" s="2267"/>
      <c r="F22" s="2268"/>
    </row>
    <row r="23" spans="1:11" ht="23.25" customHeight="1" thickBot="1" x14ac:dyDescent="0.25">
      <c r="A23" s="2259" t="s">
        <v>736</v>
      </c>
      <c r="B23" s="2275"/>
      <c r="C23" s="927"/>
      <c r="D23" s="927"/>
      <c r="E23" s="927"/>
      <c r="F23" s="1604">
        <f>SUM(C23+D23)-E23</f>
        <v>0</v>
      </c>
      <c r="G23" s="685"/>
    </row>
    <row r="24" spans="1:11" ht="13.5" thickTop="1" x14ac:dyDescent="0.2">
      <c r="A24" s="2288" t="s">
        <v>1326</v>
      </c>
      <c r="B24" s="2258"/>
      <c r="C24" s="2266"/>
      <c r="D24" s="2267"/>
      <c r="E24" s="2267"/>
      <c r="F24" s="2268"/>
    </row>
    <row r="25" spans="1:11" ht="13.5" thickBot="1" x14ac:dyDescent="0.25">
      <c r="A25" s="2259" t="s">
        <v>737</v>
      </c>
      <c r="B25" s="2291"/>
      <c r="C25" s="927"/>
      <c r="D25" s="927"/>
      <c r="E25" s="927"/>
      <c r="F25" s="1604">
        <f>SUM(C25+D25)-E25</f>
        <v>0</v>
      </c>
      <c r="G25" s="685"/>
    </row>
    <row r="26" spans="1:11" ht="13.5" thickTop="1" x14ac:dyDescent="0.2">
      <c r="A26" s="2257" t="s">
        <v>761</v>
      </c>
      <c r="B26" s="2258"/>
      <c r="C26" s="1606"/>
      <c r="D26" s="1606"/>
      <c r="E26" s="1606"/>
      <c r="F26" s="1607"/>
    </row>
    <row r="27" spans="1:11" ht="13.5" thickBot="1" x14ac:dyDescent="0.25">
      <c r="A27" s="2259" t="s">
        <v>1259</v>
      </c>
      <c r="B27" s="2260"/>
      <c r="C27" s="512"/>
      <c r="D27" s="512"/>
      <c r="E27" s="512"/>
      <c r="F27" s="1604">
        <f>SUM(C27+D27)-E27</f>
        <v>0</v>
      </c>
      <c r="G27" s="685"/>
    </row>
    <row r="28" spans="1:11" ht="7.5" customHeight="1" thickTop="1" x14ac:dyDescent="0.2">
      <c r="A28" s="548"/>
    </row>
    <row r="29" spans="1:11" ht="23.25" customHeight="1" x14ac:dyDescent="0.2">
      <c r="A29" s="2289" t="s">
        <v>684</v>
      </c>
      <c r="B29" s="2290"/>
      <c r="C29" s="120"/>
      <c r="D29" s="120"/>
      <c r="E29" s="120"/>
      <c r="F29" s="120"/>
      <c r="G29" s="120"/>
      <c r="H29" s="120"/>
      <c r="I29" s="120"/>
      <c r="J29" s="120"/>
    </row>
    <row r="30" spans="1:11" ht="47.25" customHeight="1" x14ac:dyDescent="0.2">
      <c r="A30" s="757" t="s">
        <v>1260</v>
      </c>
      <c r="B30" s="130" t="s">
        <v>1337</v>
      </c>
      <c r="C30" s="130" t="s">
        <v>685</v>
      </c>
      <c r="D30" s="130" t="s">
        <v>1338</v>
      </c>
      <c r="E30" s="130" t="s">
        <v>2072</v>
      </c>
      <c r="F30" s="130" t="s">
        <v>1947</v>
      </c>
      <c r="G30" s="130" t="s">
        <v>1705</v>
      </c>
      <c r="H30" s="130" t="s">
        <v>1948</v>
      </c>
      <c r="I30" s="130" t="s">
        <v>2073</v>
      </c>
      <c r="J30" s="1250" t="s">
        <v>3</v>
      </c>
      <c r="K30" s="119"/>
    </row>
    <row r="31" spans="1:11" ht="12" customHeight="1" x14ac:dyDescent="0.2">
      <c r="A31" s="1104" t="s">
        <v>2096</v>
      </c>
      <c r="B31" s="658">
        <v>39263</v>
      </c>
      <c r="C31" s="1102">
        <v>4685000</v>
      </c>
      <c r="D31" s="1610" t="s">
        <v>2104</v>
      </c>
      <c r="E31" s="1102">
        <v>4095000</v>
      </c>
      <c r="F31" s="1102"/>
      <c r="G31" s="1102"/>
      <c r="H31" s="1102">
        <v>140000</v>
      </c>
      <c r="I31" s="1103">
        <f>((E31+F31)-H31)+G31</f>
        <v>3955000</v>
      </c>
      <c r="J31" s="1102">
        <v>2961088</v>
      </c>
      <c r="K31" s="118"/>
    </row>
    <row r="32" spans="1:11" ht="12" customHeight="1" x14ac:dyDescent="0.2">
      <c r="A32" s="1104" t="s">
        <v>2097</v>
      </c>
      <c r="B32" s="658">
        <v>37796</v>
      </c>
      <c r="C32" s="1102">
        <v>1050000</v>
      </c>
      <c r="D32" s="1610">
        <v>7</v>
      </c>
      <c r="E32" s="1102">
        <v>1050000</v>
      </c>
      <c r="F32" s="1102"/>
      <c r="G32" s="1102"/>
      <c r="H32" s="1102"/>
      <c r="I32" s="1103">
        <f>((E32+F32)-H32)+G32</f>
        <v>1050000</v>
      </c>
      <c r="J32" s="1102">
        <v>1050000</v>
      </c>
      <c r="K32" s="118"/>
    </row>
    <row r="33" spans="1:11" ht="12" customHeight="1" x14ac:dyDescent="0.2">
      <c r="A33" s="1104" t="s">
        <v>2098</v>
      </c>
      <c r="B33" s="658">
        <v>40701</v>
      </c>
      <c r="C33" s="1102">
        <v>5665000</v>
      </c>
      <c r="D33" s="1610" t="s">
        <v>2105</v>
      </c>
      <c r="E33" s="1102">
        <v>3560000</v>
      </c>
      <c r="F33" s="1102"/>
      <c r="G33" s="1102"/>
      <c r="H33" s="1102">
        <v>890000</v>
      </c>
      <c r="I33" s="1103">
        <f t="shared" ref="I33:I48" si="1">((E33+F33)-H33)+G33</f>
        <v>2670000</v>
      </c>
      <c r="J33" s="1102">
        <v>2670000</v>
      </c>
      <c r="K33" s="118"/>
    </row>
    <row r="34" spans="1:11" ht="12" customHeight="1" x14ac:dyDescent="0.2">
      <c r="A34" s="1104" t="s">
        <v>2099</v>
      </c>
      <c r="B34" s="658">
        <v>41018</v>
      </c>
      <c r="C34" s="1105">
        <v>800000</v>
      </c>
      <c r="D34" s="1610">
        <v>8</v>
      </c>
      <c r="E34" s="1102">
        <v>172500</v>
      </c>
      <c r="F34" s="1102"/>
      <c r="G34" s="1102"/>
      <c r="H34" s="1102">
        <v>172500</v>
      </c>
      <c r="I34" s="1103">
        <f t="shared" si="1"/>
        <v>0</v>
      </c>
      <c r="J34" s="1102"/>
      <c r="K34" s="117"/>
    </row>
    <row r="35" spans="1:11" ht="12" customHeight="1" x14ac:dyDescent="0.2">
      <c r="A35" s="1104" t="s">
        <v>2100</v>
      </c>
      <c r="B35" s="658">
        <v>42003</v>
      </c>
      <c r="C35" s="1102">
        <v>5410000</v>
      </c>
      <c r="D35" s="1610" t="s">
        <v>2106</v>
      </c>
      <c r="E35" s="1105">
        <v>5410000</v>
      </c>
      <c r="F35" s="1105"/>
      <c r="G35" s="1105"/>
      <c r="H35" s="1105"/>
      <c r="I35" s="1103">
        <f t="shared" si="1"/>
        <v>5410000</v>
      </c>
      <c r="J35" s="1105">
        <v>5410000</v>
      </c>
      <c r="K35" s="117"/>
    </row>
    <row r="36" spans="1:11" ht="12" customHeight="1" x14ac:dyDescent="0.2">
      <c r="A36" s="1104" t="s">
        <v>2101</v>
      </c>
      <c r="B36" s="658">
        <v>42003</v>
      </c>
      <c r="C36" s="436">
        <v>4090000</v>
      </c>
      <c r="D36" s="1611" t="s">
        <v>2106</v>
      </c>
      <c r="E36" s="1102">
        <v>4090000</v>
      </c>
      <c r="F36" s="1102"/>
      <c r="G36" s="1102"/>
      <c r="H36" s="1102"/>
      <c r="I36" s="1103">
        <f t="shared" si="1"/>
        <v>4090000</v>
      </c>
      <c r="J36" s="1102">
        <v>4090000</v>
      </c>
      <c r="K36" s="122"/>
    </row>
    <row r="37" spans="1:11" ht="12" customHeight="1" x14ac:dyDescent="0.2">
      <c r="A37" s="1104" t="s">
        <v>2102</v>
      </c>
      <c r="B37" s="658">
        <v>42026</v>
      </c>
      <c r="C37" s="1102">
        <v>5730000</v>
      </c>
      <c r="D37" s="1608">
        <v>3</v>
      </c>
      <c r="E37" s="436">
        <v>5730000</v>
      </c>
      <c r="F37" s="436"/>
      <c r="G37" s="436"/>
      <c r="H37" s="436"/>
      <c r="I37" s="1103">
        <f t="shared" si="1"/>
        <v>5730000</v>
      </c>
      <c r="J37" s="436">
        <v>5730000</v>
      </c>
      <c r="K37" s="117"/>
    </row>
    <row r="38" spans="1:11" ht="12" customHeight="1" x14ac:dyDescent="0.2">
      <c r="A38" s="1104" t="s">
        <v>2103</v>
      </c>
      <c r="B38" s="658">
        <v>42082</v>
      </c>
      <c r="C38" s="1102">
        <v>450000</v>
      </c>
      <c r="D38" s="1608">
        <v>8</v>
      </c>
      <c r="E38" s="1106">
        <v>450000</v>
      </c>
      <c r="F38" s="1106"/>
      <c r="G38" s="1106"/>
      <c r="H38" s="1106">
        <v>56547</v>
      </c>
      <c r="I38" s="1103">
        <f t="shared" si="1"/>
        <v>393453</v>
      </c>
      <c r="J38" s="1107">
        <v>393453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27880000</v>
      </c>
      <c r="D49" s="1609"/>
      <c r="E49" s="1103">
        <f t="shared" ref="E49:J49" si="2">SUM(E31:E48)</f>
        <v>24557500</v>
      </c>
      <c r="F49" s="1103">
        <f t="shared" si="2"/>
        <v>0</v>
      </c>
      <c r="G49" s="1103">
        <f t="shared" si="2"/>
        <v>0</v>
      </c>
      <c r="H49" s="1103">
        <f t="shared" si="2"/>
        <v>1259047</v>
      </c>
      <c r="I49" s="1103">
        <f t="shared" si="2"/>
        <v>23298453</v>
      </c>
      <c r="J49" s="1103">
        <f t="shared" si="2"/>
        <v>22304541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8" t="s">
        <v>686</v>
      </c>
      <c r="C52" s="2279"/>
      <c r="D52" s="2279"/>
      <c r="E52" s="124" t="s">
        <v>1010</v>
      </c>
      <c r="F52" s="2280" t="s">
        <v>2107</v>
      </c>
      <c r="G52" s="2281"/>
      <c r="H52" s="118"/>
      <c r="I52" s="118"/>
      <c r="J52" s="121"/>
    </row>
    <row r="53" spans="1:11" ht="11.25" customHeight="1" x14ac:dyDescent="0.2">
      <c r="A53" s="753" t="s">
        <v>1085</v>
      </c>
      <c r="B53" s="125" t="s">
        <v>1126</v>
      </c>
      <c r="C53" s="121"/>
      <c r="D53" s="117"/>
      <c r="E53" s="124" t="s">
        <v>586</v>
      </c>
      <c r="F53" s="2282" t="s">
        <v>2108</v>
      </c>
      <c r="G53" s="2283"/>
      <c r="H53" s="118"/>
      <c r="I53" s="118"/>
      <c r="J53" s="121"/>
    </row>
    <row r="54" spans="1:11" ht="11.25" customHeight="1" x14ac:dyDescent="0.2">
      <c r="A54" s="754" t="s">
        <v>1086</v>
      </c>
      <c r="B54" s="123" t="s">
        <v>1127</v>
      </c>
      <c r="C54" s="121"/>
      <c r="D54" s="117"/>
      <c r="E54" s="124" t="s">
        <v>587</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1" bottom="0.5" header="0.5" footer="0.5"/>
  <pageSetup scale="60" orientation="landscape" r:id="rId1"/>
  <headerFooter>
    <oddHeader>&amp;C&amp;"Times New Roman,Regular"ROXANA COMMUNITY UNIT SCHOOL DISTRICT NO. 1
SCHEDULE OF SHORT-TERM AND LONG-TERM DEBT
FOR THE YEAR ENDED JUNE 30, 2016</oddHeader>
    <oddFooter>&amp;C&amp;"Times New Roman,Regular"See Independent Auditor's Reports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1" sqref="A41:F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1022</v>
      </c>
      <c r="B1" s="2310"/>
      <c r="C1" s="2310"/>
      <c r="D1" s="2310"/>
      <c r="E1" s="2310"/>
      <c r="F1" s="2310"/>
      <c r="G1" s="2311"/>
      <c r="H1" s="1239"/>
      <c r="I1" s="759"/>
      <c r="J1" s="758"/>
    </row>
    <row r="2" spans="1:11" ht="36.75" x14ac:dyDescent="0.2">
      <c r="A2" s="2295" t="s">
        <v>1975</v>
      </c>
      <c r="B2" s="2296"/>
      <c r="C2" s="2296"/>
      <c r="D2" s="2296"/>
      <c r="E2" s="2297"/>
      <c r="F2" s="1889" t="s">
        <v>1076</v>
      </c>
      <c r="G2" s="1890" t="s">
        <v>101</v>
      </c>
      <c r="H2" s="1890" t="s">
        <v>478</v>
      </c>
      <c r="I2" s="1890" t="s">
        <v>1378</v>
      </c>
      <c r="J2" s="1890" t="s">
        <v>1021</v>
      </c>
      <c r="K2" s="1890" t="s">
        <v>145</v>
      </c>
    </row>
    <row r="3" spans="1:11" x14ac:dyDescent="0.2">
      <c r="A3" s="2298" t="s">
        <v>1949</v>
      </c>
      <c r="B3" s="2299"/>
      <c r="C3" s="2299"/>
      <c r="D3" s="2299"/>
      <c r="E3" s="2300"/>
      <c r="F3" s="255"/>
      <c r="G3" s="563"/>
      <c r="H3" s="563"/>
      <c r="I3" s="563"/>
      <c r="J3" s="1216"/>
      <c r="K3" s="1216"/>
    </row>
    <row r="4" spans="1:11" x14ac:dyDescent="0.2">
      <c r="A4" s="2301" t="s">
        <v>433</v>
      </c>
      <c r="B4" s="2302"/>
      <c r="C4" s="2302"/>
      <c r="D4" s="2302"/>
      <c r="E4" s="2279"/>
      <c r="F4" s="550"/>
      <c r="G4" s="571"/>
      <c r="H4" s="570"/>
      <c r="I4" s="571"/>
      <c r="J4" s="1194"/>
      <c r="K4" s="1194"/>
    </row>
    <row r="5" spans="1:11" ht="13.5" customHeight="1" x14ac:dyDescent="0.2">
      <c r="A5" s="2312" t="s">
        <v>1258</v>
      </c>
      <c r="B5" s="2313"/>
      <c r="C5" s="2313"/>
      <c r="D5" s="2313"/>
      <c r="E5" s="2314"/>
      <c r="F5" s="1150" t="s">
        <v>1013</v>
      </c>
      <c r="G5" s="569"/>
      <c r="H5" s="563">
        <v>187913</v>
      </c>
      <c r="I5" s="1213"/>
      <c r="J5" s="1184"/>
      <c r="K5" s="1184"/>
    </row>
    <row r="6" spans="1:11" x14ac:dyDescent="0.2">
      <c r="A6" s="1891" t="s">
        <v>835</v>
      </c>
      <c r="B6" s="1892"/>
      <c r="C6" s="1892"/>
      <c r="D6" s="1892"/>
      <c r="E6" s="1893"/>
      <c r="F6" s="256" t="s">
        <v>1014</v>
      </c>
      <c r="G6" s="563"/>
      <c r="H6" s="563"/>
      <c r="I6" s="563"/>
      <c r="J6" s="1216"/>
      <c r="K6" s="1216"/>
    </row>
    <row r="7" spans="1:11" x14ac:dyDescent="0.2">
      <c r="A7" s="651" t="s">
        <v>282</v>
      </c>
      <c r="B7" s="1894"/>
      <c r="C7" s="1894"/>
      <c r="D7" s="1894"/>
      <c r="E7" s="1895"/>
      <c r="F7" s="1150" t="s">
        <v>1015</v>
      </c>
      <c r="G7" s="571"/>
      <c r="H7" s="571"/>
      <c r="I7" s="571"/>
      <c r="J7" s="1214"/>
      <c r="K7" s="1216"/>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6" t="s">
        <v>1018</v>
      </c>
      <c r="G9" s="568"/>
      <c r="H9" s="569"/>
      <c r="I9" s="569"/>
      <c r="J9" s="1214"/>
      <c r="K9" s="1216"/>
    </row>
    <row r="10" spans="1:11" ht="12" customHeight="1" x14ac:dyDescent="0.2">
      <c r="A10" s="2315" t="s">
        <v>1911</v>
      </c>
      <c r="B10" s="2292"/>
      <c r="C10" s="2292"/>
      <c r="D10" s="2292"/>
      <c r="E10" s="2316"/>
      <c r="F10" s="1282" t="s">
        <v>1029</v>
      </c>
      <c r="G10" s="568"/>
      <c r="H10" s="1283"/>
      <c r="I10" s="563"/>
      <c r="J10" s="1216"/>
      <c r="K10" s="1216"/>
    </row>
    <row r="11" spans="1:11" x14ac:dyDescent="0.2">
      <c r="A11" s="2312" t="s">
        <v>167</v>
      </c>
      <c r="B11" s="2313"/>
      <c r="C11" s="2313"/>
      <c r="D11" s="2313"/>
      <c r="E11" s="2314"/>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187913</v>
      </c>
      <c r="I12" s="564">
        <f>SUM(I5:I11)</f>
        <v>0</v>
      </c>
      <c r="J12" s="564">
        <f>SUM(J5:J11)</f>
        <v>0</v>
      </c>
      <c r="K12" s="564">
        <f>SUM(K5:K11)</f>
        <v>0</v>
      </c>
    </row>
    <row r="13" spans="1:11" ht="12.75" customHeight="1" thickTop="1" x14ac:dyDescent="0.2">
      <c r="A13" s="2303" t="s">
        <v>434</v>
      </c>
      <c r="B13" s="2304"/>
      <c r="C13" s="2304"/>
      <c r="D13" s="2304"/>
      <c r="E13" s="2305"/>
      <c r="F13" s="1151"/>
      <c r="G13" s="565"/>
      <c r="H13" s="566"/>
      <c r="I13" s="567"/>
      <c r="J13" s="567"/>
      <c r="K13" s="567"/>
    </row>
    <row r="14" spans="1:11" x14ac:dyDescent="0.2">
      <c r="A14" s="2320" t="s">
        <v>534</v>
      </c>
      <c r="B14" s="2320"/>
      <c r="C14" s="2320"/>
      <c r="D14" s="2320"/>
      <c r="E14" s="2321"/>
      <c r="F14" s="257" t="s">
        <v>1019</v>
      </c>
      <c r="G14" s="568"/>
      <c r="H14" s="563"/>
      <c r="I14" s="569"/>
      <c r="J14" s="1184"/>
      <c r="K14" s="1216"/>
    </row>
    <row r="15" spans="1:11" x14ac:dyDescent="0.2">
      <c r="A15" s="2313" t="s">
        <v>5</v>
      </c>
      <c r="B15" s="2313"/>
      <c r="C15" s="2313"/>
      <c r="D15" s="2313"/>
      <c r="E15" s="2314"/>
      <c r="F15" s="257" t="s">
        <v>1020</v>
      </c>
      <c r="G15" s="569"/>
      <c r="H15" s="563"/>
      <c r="I15" s="563"/>
      <c r="J15" s="1216"/>
      <c r="K15" s="1216"/>
    </row>
    <row r="16" spans="1:11" ht="12.75" customHeight="1" x14ac:dyDescent="0.2">
      <c r="A16" s="2313" t="s">
        <v>338</v>
      </c>
      <c r="B16" s="2313"/>
      <c r="C16" s="2313"/>
      <c r="D16" s="2313"/>
      <c r="E16" s="2314"/>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06" t="s">
        <v>432</v>
      </c>
      <c r="B18" s="2307"/>
      <c r="C18" s="2307"/>
      <c r="D18" s="2307"/>
      <c r="E18" s="2308"/>
      <c r="F18" s="257" t="s">
        <v>1106</v>
      </c>
      <c r="G18" s="568"/>
      <c r="H18" s="568"/>
      <c r="I18" s="568"/>
      <c r="J18" s="1216"/>
      <c r="K18" s="1202"/>
    </row>
    <row r="19" spans="1:11" ht="23.25" customHeight="1" x14ac:dyDescent="0.2">
      <c r="A19" s="2313" t="s">
        <v>489</v>
      </c>
      <c r="B19" s="2323"/>
      <c r="C19" s="2323"/>
      <c r="D19" s="2323"/>
      <c r="E19" s="2314"/>
      <c r="F19" s="257" t="s">
        <v>1107</v>
      </c>
      <c r="G19" s="568"/>
      <c r="H19" s="568"/>
      <c r="I19" s="568"/>
      <c r="J19" s="1216"/>
      <c r="K19" s="1202"/>
    </row>
    <row r="20" spans="1:11" ht="12.75" customHeight="1" x14ac:dyDescent="0.2">
      <c r="A20" s="2324" t="s">
        <v>1910</v>
      </c>
      <c r="B20" s="2325"/>
      <c r="C20" s="2325"/>
      <c r="D20" s="2325"/>
      <c r="E20" s="2326"/>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292" t="s">
        <v>1912</v>
      </c>
      <c r="B22" s="2292"/>
      <c r="C22" s="2292"/>
      <c r="D22" s="2292"/>
      <c r="E22" s="2322"/>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187913</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187913</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7"/>
      <c r="I31" s="2318"/>
      <c r="J31" s="2318"/>
      <c r="K31" s="2318"/>
    </row>
    <row r="32" spans="1:11" x14ac:dyDescent="0.2">
      <c r="A32" s="59"/>
      <c r="B32" s="9"/>
      <c r="C32" s="9"/>
      <c r="D32" s="9"/>
      <c r="E32" s="552"/>
      <c r="F32" s="1157" t="s">
        <v>638</v>
      </c>
      <c r="G32" s="572"/>
      <c r="H32" s="2319"/>
      <c r="I32" s="2318"/>
      <c r="J32" s="2318"/>
      <c r="K32" s="2318"/>
    </row>
    <row r="33" spans="1:11" ht="9.75" customHeight="1" x14ac:dyDescent="0.2">
      <c r="A33" s="1791" t="s">
        <v>1909</v>
      </c>
      <c r="B33" s="113"/>
      <c r="C33" s="113"/>
      <c r="D33" s="113"/>
      <c r="E33" s="113"/>
      <c r="F33" s="113"/>
      <c r="G33" s="573"/>
      <c r="H33" s="2319"/>
      <c r="I33" s="2318"/>
      <c r="J33" s="2318"/>
      <c r="K33" s="2318"/>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92" t="s">
        <v>639</v>
      </c>
      <c r="B41" s="2293"/>
      <c r="C41" s="2293"/>
      <c r="D41" s="2293"/>
      <c r="E41" s="2293"/>
      <c r="F41" s="2294"/>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orizontalCentered="1"/>
  <pageMargins left="0.75" right="0.75" top="1.1000000000000001" bottom="0.5" header="0.5" footer="0.5"/>
  <pageSetup scale="70" orientation="landscape" r:id="rId1"/>
  <headerFooter>
    <oddHeader>&amp;C&amp;"Times New Roman,Regular"ROXANA COMMUNITY UNIT SCHOOL DISTRICT NO. 1
SCHEDULE OF RESTRICTED LOCAL TAX LEVIES AND SELECTED REVENUE SOURCES
SCHEDULE OF TORT IMMUNITY EXPENDITURES
FOR THE YEAR ENDED JUNE 30, 2016</oddHeader>
    <oddFooter>&amp;C&amp;"Times New Roman,Regular"See Independent Auditor's Reports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1" sqref="A4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27"/>
      <c r="K1" s="2328"/>
      <c r="L1" s="2328"/>
    </row>
    <row r="2" spans="1:14" ht="48" customHeight="1" x14ac:dyDescent="0.2">
      <c r="A2" s="1882" t="s">
        <v>1976</v>
      </c>
      <c r="B2" s="635" t="s">
        <v>443</v>
      </c>
      <c r="C2" s="1565" t="s">
        <v>2074</v>
      </c>
      <c r="D2" s="1565" t="s">
        <v>1980</v>
      </c>
      <c r="E2" s="1565" t="s">
        <v>1977</v>
      </c>
      <c r="F2" s="1565" t="s">
        <v>2075</v>
      </c>
      <c r="G2" s="64" t="s">
        <v>708</v>
      </c>
      <c r="H2" s="1565" t="s">
        <v>2076</v>
      </c>
      <c r="I2" s="1565" t="s">
        <v>1978</v>
      </c>
      <c r="J2" s="1565" t="s">
        <v>1979</v>
      </c>
      <c r="K2" s="1565" t="s">
        <v>2077</v>
      </c>
      <c r="L2" s="1565" t="s">
        <v>2078</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40021</v>
      </c>
      <c r="D5" s="642"/>
      <c r="E5" s="642"/>
      <c r="F5" s="1067">
        <f>(C5+D5)-E5</f>
        <v>40021</v>
      </c>
      <c r="G5" s="638"/>
      <c r="H5" s="644"/>
      <c r="I5" s="644"/>
      <c r="J5" s="644"/>
      <c r="K5" s="649"/>
      <c r="L5" s="1066">
        <f>F5-K5</f>
        <v>40021</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42939203</v>
      </c>
      <c r="D8" s="643">
        <v>3425460</v>
      </c>
      <c r="E8" s="643"/>
      <c r="F8" s="1067">
        <f>(C8+D8)-E8</f>
        <v>46364663</v>
      </c>
      <c r="G8" s="639">
        <v>50</v>
      </c>
      <c r="H8" s="575">
        <v>14174189</v>
      </c>
      <c r="I8" s="575">
        <v>817014</v>
      </c>
      <c r="J8" s="575"/>
      <c r="K8" s="1066">
        <f>(H8+I8)-J8</f>
        <v>14991203</v>
      </c>
      <c r="L8" s="1066">
        <f>F8-K8</f>
        <v>31373460</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345025</v>
      </c>
      <c r="D10" s="1068"/>
      <c r="E10" s="1068"/>
      <c r="F10" s="1069">
        <f>(C10+D10)-E10</f>
        <v>345025</v>
      </c>
      <c r="G10" s="639">
        <v>20</v>
      </c>
      <c r="H10" s="1070">
        <v>345021</v>
      </c>
      <c r="I10" s="1070"/>
      <c r="J10" s="1070"/>
      <c r="K10" s="1066">
        <f>(H10+I10)-J10</f>
        <v>345021</v>
      </c>
      <c r="L10" s="1066">
        <f>F10-K10</f>
        <v>4</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5078519</v>
      </c>
      <c r="D12" s="643">
        <v>703621</v>
      </c>
      <c r="E12" s="643">
        <v>616986</v>
      </c>
      <c r="F12" s="1067">
        <f>(C12+D12)-E12</f>
        <v>5165154</v>
      </c>
      <c r="G12" s="639">
        <v>10</v>
      </c>
      <c r="H12" s="575">
        <v>2045195</v>
      </c>
      <c r="I12" s="575">
        <v>476472</v>
      </c>
      <c r="J12" s="575">
        <v>616986</v>
      </c>
      <c r="K12" s="1066">
        <f>(H12+I12)-J12</f>
        <v>1904681</v>
      </c>
      <c r="L12" s="1066">
        <f>F12-K12</f>
        <v>3260473</v>
      </c>
    </row>
    <row r="13" spans="1:14" ht="14.25" thickTop="1" thickBot="1" x14ac:dyDescent="0.25">
      <c r="A13" s="654" t="s">
        <v>1335</v>
      </c>
      <c r="B13" s="285">
        <v>252</v>
      </c>
      <c r="C13" s="643">
        <v>2354707</v>
      </c>
      <c r="D13" s="643"/>
      <c r="E13" s="643"/>
      <c r="F13" s="1067">
        <f>(C13+D13)-E13</f>
        <v>2354707</v>
      </c>
      <c r="G13" s="639">
        <v>5</v>
      </c>
      <c r="H13" s="575">
        <v>2059055</v>
      </c>
      <c r="I13" s="575">
        <v>214125</v>
      </c>
      <c r="J13" s="575"/>
      <c r="K13" s="1066">
        <f>(H13+I13)-J13</f>
        <v>2273180</v>
      </c>
      <c r="L13" s="1066">
        <f>F13-K13</f>
        <v>81527</v>
      </c>
    </row>
    <row r="14" spans="1:14" ht="14.25" thickTop="1" thickBot="1" x14ac:dyDescent="0.25">
      <c r="A14" s="654" t="s">
        <v>1336</v>
      </c>
      <c r="B14" s="285">
        <v>253</v>
      </c>
      <c r="C14" s="575">
        <v>33368</v>
      </c>
      <c r="D14" s="575"/>
      <c r="E14" s="575"/>
      <c r="F14" s="1067">
        <f>(C14+D14)-E14</f>
        <v>33368</v>
      </c>
      <c r="G14" s="639">
        <v>3</v>
      </c>
      <c r="H14" s="575">
        <v>33368</v>
      </c>
      <c r="I14" s="575"/>
      <c r="J14" s="575"/>
      <c r="K14" s="1066">
        <f>(H14+I14)-J14</f>
        <v>33368</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50790843</v>
      </c>
      <c r="D16" s="645">
        <f>SUM(D3,D5:D6,D8:D10,D12:D15)</f>
        <v>4129081</v>
      </c>
      <c r="E16" s="645">
        <f>SUM(E3,E5:E6,E8:E10,E12:E15)</f>
        <v>616986</v>
      </c>
      <c r="F16" s="645">
        <f>SUM(F3,F5:F6,F8:F10,F12:F15)</f>
        <v>54302938</v>
      </c>
      <c r="G16" s="639"/>
      <c r="H16" s="645">
        <f>SUM(H3,H6,H8:H10,H12:H14,)</f>
        <v>18656828</v>
      </c>
      <c r="I16" s="645">
        <f>SUM(I3,I6,I8:I10,I12:I14,)</f>
        <v>1507611</v>
      </c>
      <c r="J16" s="645">
        <f>SUM(J3,J6,J8:J10,J12:J14,)</f>
        <v>616986</v>
      </c>
      <c r="K16" s="1067">
        <f>(H16+I16)-J16</f>
        <v>19547453</v>
      </c>
      <c r="L16" s="1067">
        <f>F16-K16</f>
        <v>34755485</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1507611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orizontalCentered="1"/>
  <pageMargins left="0.75" right="0.75" top="1.5" bottom="0.5" header="0.5" footer="0.5"/>
  <pageSetup scale="78" orientation="landscape" r:id="rId1"/>
  <headerFooter>
    <oddHeader>&amp;C&amp;"Times New Roman,Regular"ROXANA COMMUNITY UNIT SCHOOL DISTRICT NO. 1
SCHEDULE OF CAPITAL OUTLAY AND DEPRECIATION
FOR THE YEAR ENDED JUNE 30, 2016</oddHeader>
    <oddFooter>&amp;C&amp;"Times New Roman,Regular"See Independent Auditor's Reports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72" activePane="bottomLeft" state="frozen"/>
      <selection activeCell="A41" sqref="A41"/>
      <selection pane="bottomLeft" activeCell="A41" sqref="A4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1981</v>
      </c>
      <c r="B1" s="2333"/>
      <c r="C1" s="2333"/>
      <c r="D1" s="2333"/>
      <c r="E1" s="2333"/>
      <c r="F1" s="2334"/>
      <c r="G1" s="940"/>
    </row>
    <row r="2" spans="1:7" ht="13.5" thickBot="1" x14ac:dyDescent="0.25">
      <c r="A2" s="2335" t="s">
        <v>566</v>
      </c>
      <c r="B2" s="2336"/>
      <c r="C2" s="2336"/>
      <c r="D2" s="2336"/>
      <c r="E2" s="2336"/>
      <c r="F2" s="2337"/>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38"/>
      <c r="B5" s="2339"/>
      <c r="C5" s="2339"/>
      <c r="D5" s="2339"/>
      <c r="E5" s="2339"/>
      <c r="F5" s="2339"/>
    </row>
    <row r="6" spans="1:7" ht="13.5" customHeight="1" thickBot="1" x14ac:dyDescent="0.25">
      <c r="A6" s="2329" t="s">
        <v>1315</v>
      </c>
      <c r="B6" s="2330"/>
      <c r="C6" s="2330"/>
      <c r="D6" s="2330"/>
      <c r="E6" s="2330"/>
      <c r="F6" s="2331"/>
      <c r="G6" s="357"/>
    </row>
    <row r="7" spans="1:7" s="357" customFormat="1" ht="12" thickTop="1" x14ac:dyDescent="0.2">
      <c r="A7" s="943" t="s">
        <v>591</v>
      </c>
      <c r="B7" s="578"/>
      <c r="C7" s="579"/>
      <c r="D7" s="578"/>
      <c r="E7" s="579"/>
      <c r="F7" s="578"/>
    </row>
    <row r="8" spans="1:7" ht="12" customHeight="1" x14ac:dyDescent="0.2">
      <c r="A8" s="359" t="s">
        <v>537</v>
      </c>
      <c r="B8" s="944" t="s">
        <v>1874</v>
      </c>
      <c r="C8" s="358"/>
      <c r="D8" s="359" t="s">
        <v>590</v>
      </c>
      <c r="E8" s="579" t="s">
        <v>1133</v>
      </c>
      <c r="F8" s="945">
        <f>'Expenditures 15-22'!K114</f>
        <v>17029676</v>
      </c>
      <c r="G8" s="357"/>
    </row>
    <row r="9" spans="1:7" ht="12" customHeight="1" x14ac:dyDescent="0.2">
      <c r="A9" s="359" t="s">
        <v>538</v>
      </c>
      <c r="B9" s="944" t="s">
        <v>1875</v>
      </c>
      <c r="C9" s="358"/>
      <c r="D9" s="359" t="s">
        <v>590</v>
      </c>
      <c r="E9" s="579"/>
      <c r="F9" s="946">
        <f>'Expenditures 15-22'!K150</f>
        <v>2849591</v>
      </c>
      <c r="G9" s="947"/>
    </row>
    <row r="10" spans="1:7" ht="12" customHeight="1" x14ac:dyDescent="0.2">
      <c r="A10" s="359" t="s">
        <v>588</v>
      </c>
      <c r="B10" s="944" t="s">
        <v>1876</v>
      </c>
      <c r="C10" s="358"/>
      <c r="D10" s="359" t="s">
        <v>590</v>
      </c>
      <c r="E10" s="579"/>
      <c r="F10" s="946">
        <f>'Expenditures 15-22'!K168</f>
        <v>2167530</v>
      </c>
      <c r="G10" s="947"/>
    </row>
    <row r="11" spans="1:7" ht="12" customHeight="1" x14ac:dyDescent="0.2">
      <c r="A11" s="359" t="s">
        <v>539</v>
      </c>
      <c r="B11" s="944" t="s">
        <v>1877</v>
      </c>
      <c r="C11" s="358"/>
      <c r="D11" s="359" t="s">
        <v>590</v>
      </c>
      <c r="E11" s="579"/>
      <c r="F11" s="946">
        <f>'Expenditures 15-22'!K204</f>
        <v>1164953</v>
      </c>
      <c r="G11" s="947"/>
    </row>
    <row r="12" spans="1:7" ht="12" customHeight="1" x14ac:dyDescent="0.2">
      <c r="A12" s="359" t="s">
        <v>540</v>
      </c>
      <c r="B12" s="944" t="s">
        <v>1878</v>
      </c>
      <c r="C12" s="358"/>
      <c r="D12" s="359" t="s">
        <v>590</v>
      </c>
      <c r="E12" s="579"/>
      <c r="F12" s="946">
        <f>'Expenditures 15-22'!K288</f>
        <v>828827</v>
      </c>
      <c r="G12" s="947"/>
    </row>
    <row r="13" spans="1:7" ht="12" customHeight="1" x14ac:dyDescent="0.2">
      <c r="A13" s="359" t="s">
        <v>113</v>
      </c>
      <c r="B13" s="944" t="s">
        <v>1879</v>
      </c>
      <c r="C13" s="358"/>
      <c r="D13" s="359" t="s">
        <v>590</v>
      </c>
      <c r="E13" s="579"/>
      <c r="F13" s="946">
        <f>'Expenditures 15-22'!K331</f>
        <v>579388</v>
      </c>
      <c r="G13" s="948"/>
    </row>
    <row r="14" spans="1:7" ht="12" customHeight="1" thickBot="1" x14ac:dyDescent="0.25">
      <c r="A14" s="949"/>
      <c r="B14" s="580"/>
      <c r="C14" s="581"/>
      <c r="D14" s="1004" t="s">
        <v>590</v>
      </c>
      <c r="E14" s="592" t="s">
        <v>1133</v>
      </c>
      <c r="F14" s="950">
        <f>SUM(F8:F13)</f>
        <v>24619965</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1606</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1880</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1881</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1882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1883</v>
      </c>
      <c r="C38" s="962">
        <f>'Expenditures 15-22'!B15</f>
        <v>1600</v>
      </c>
      <c r="D38" s="964" t="str">
        <f>'Expenditures 15-22'!A15</f>
        <v>Summer School Programs</v>
      </c>
      <c r="E38" s="579"/>
      <c r="F38" s="1108">
        <f>'Expenditures 15-22'!K15-SUM('Expenditures 15-22'!G15,'Expenditures 15-22'!I15)</f>
        <v>10925</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1885</v>
      </c>
      <c r="C52" s="965" t="str">
        <f>'Expenditures 15-22'!B75</f>
        <v>3000</v>
      </c>
      <c r="D52" s="964" t="s">
        <v>527</v>
      </c>
      <c r="E52" s="579"/>
      <c r="F52" s="1108">
        <f>'Expenditures 15-22'!K75-SUM('Expenditures 15-22'!G75,'Expenditures 15-22'!I75)</f>
        <v>89240</v>
      </c>
      <c r="G52" s="357"/>
    </row>
    <row r="53" spans="1:7" ht="12" customHeight="1" x14ac:dyDescent="0.2">
      <c r="A53" s="359" t="s">
        <v>537</v>
      </c>
      <c r="B53" s="359" t="s">
        <v>1886</v>
      </c>
      <c r="C53" s="965">
        <f>'Expenditures 15-22'!B102</f>
        <v>4000</v>
      </c>
      <c r="D53" s="964" t="str">
        <f>'Expenditures 15-22'!A102</f>
        <v>Total Payments to Other Govt Units</v>
      </c>
      <c r="E53" s="579"/>
      <c r="F53" s="1108">
        <f>'Expenditures 15-22'!K102</f>
        <v>54943</v>
      </c>
      <c r="G53" s="357"/>
    </row>
    <row r="54" spans="1:7" ht="12" customHeight="1" x14ac:dyDescent="0.2">
      <c r="A54" s="359" t="s">
        <v>537</v>
      </c>
      <c r="B54" s="359" t="s">
        <v>1887</v>
      </c>
      <c r="C54" s="965" t="s">
        <v>1159</v>
      </c>
      <c r="D54" s="961" t="s">
        <v>1301</v>
      </c>
      <c r="E54" s="579"/>
      <c r="F54" s="1108">
        <f>'Expenditures 15-22'!G114</f>
        <v>473464</v>
      </c>
      <c r="G54" s="357"/>
    </row>
    <row r="55" spans="1:7" ht="12" customHeight="1" x14ac:dyDescent="0.2">
      <c r="A55" s="359" t="s">
        <v>537</v>
      </c>
      <c r="B55" s="359" t="s">
        <v>1888</v>
      </c>
      <c r="C55" s="965" t="s">
        <v>1159</v>
      </c>
      <c r="D55" s="961" t="s">
        <v>330</v>
      </c>
      <c r="E55" s="579"/>
      <c r="F55" s="1108">
        <f>'Expenditures 15-22'!I114</f>
        <v>0</v>
      </c>
      <c r="G55" s="357"/>
    </row>
    <row r="56" spans="1:7" ht="12" customHeight="1" x14ac:dyDescent="0.2">
      <c r="A56" s="359" t="s">
        <v>538</v>
      </c>
      <c r="B56" s="359" t="s">
        <v>1889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1890</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1891</v>
      </c>
      <c r="C58" s="962" t="s">
        <v>1159</v>
      </c>
      <c r="D58" s="961" t="s">
        <v>1301</v>
      </c>
      <c r="E58" s="579"/>
      <c r="F58" s="1110">
        <f>'Expenditures 15-22'!G150</f>
        <v>789978</v>
      </c>
      <c r="G58" s="357"/>
    </row>
    <row r="59" spans="1:7" ht="12" customHeight="1" x14ac:dyDescent="0.2">
      <c r="A59" s="971" t="s">
        <v>538</v>
      </c>
      <c r="B59" s="68" t="s">
        <v>1892</v>
      </c>
      <c r="C59" s="1051" t="s">
        <v>1159</v>
      </c>
      <c r="D59" s="68" t="s">
        <v>330</v>
      </c>
      <c r="F59" s="1111">
        <f>'Expenditures 15-22'!I150</f>
        <v>0</v>
      </c>
      <c r="G59" s="357"/>
    </row>
    <row r="60" spans="1:7" ht="12" customHeight="1" x14ac:dyDescent="0.2">
      <c r="A60" s="971" t="s">
        <v>588</v>
      </c>
      <c r="B60" s="68" t="s">
        <v>1893</v>
      </c>
      <c r="C60" s="1051">
        <v>4000</v>
      </c>
      <c r="D60" s="68" t="s">
        <v>356</v>
      </c>
      <c r="F60" s="1112">
        <f>'Expenditures 15-22'!K154</f>
        <v>0</v>
      </c>
      <c r="G60" s="357"/>
    </row>
    <row r="61" spans="1:7" ht="12" customHeight="1" x14ac:dyDescent="0.2">
      <c r="A61" s="968" t="s">
        <v>588</v>
      </c>
      <c r="B61" s="968" t="s">
        <v>1894</v>
      </c>
      <c r="C61" s="969" t="str">
        <f>'Expenditures 15-22'!B164</f>
        <v>5300</v>
      </c>
      <c r="D61" s="1053" t="s">
        <v>355</v>
      </c>
      <c r="E61" s="593"/>
      <c r="F61" s="1108">
        <f>'Expenditures 15-22'!K164</f>
        <v>1259047</v>
      </c>
      <c r="G61" s="357"/>
    </row>
    <row r="62" spans="1:7" ht="12" customHeight="1" x14ac:dyDescent="0.2">
      <c r="A62" s="359" t="s">
        <v>539</v>
      </c>
      <c r="B62" s="359" t="s">
        <v>1895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1896</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1897</v>
      </c>
      <c r="C64" s="969" t="str">
        <f>'Expenditures 15-22'!B200</f>
        <v>5300</v>
      </c>
      <c r="D64" s="1052" t="s">
        <v>355</v>
      </c>
      <c r="E64" s="579"/>
      <c r="F64" s="1108">
        <f>'Expenditures 15-22'!K200</f>
        <v>0</v>
      </c>
      <c r="G64" s="357"/>
    </row>
    <row r="65" spans="1:8" ht="12" customHeight="1" x14ac:dyDescent="0.2">
      <c r="A65" s="359" t="s">
        <v>539</v>
      </c>
      <c r="B65" s="359" t="s">
        <v>1898</v>
      </c>
      <c r="C65" s="962" t="s">
        <v>1159</v>
      </c>
      <c r="D65" s="961" t="s">
        <v>1301</v>
      </c>
      <c r="E65" s="579"/>
      <c r="F65" s="1108">
        <f>'Expenditures 15-22'!G204</f>
        <v>189463</v>
      </c>
      <c r="G65" s="357"/>
    </row>
    <row r="66" spans="1:8" ht="12" customHeight="1" x14ac:dyDescent="0.2">
      <c r="A66" s="359" t="s">
        <v>539</v>
      </c>
      <c r="B66" s="359" t="s">
        <v>1899</v>
      </c>
      <c r="C66" s="962" t="s">
        <v>1159</v>
      </c>
      <c r="D66" s="961" t="s">
        <v>330</v>
      </c>
      <c r="E66" s="579"/>
      <c r="F66" s="1108">
        <f>'Expenditures 15-22'!I204</f>
        <v>0</v>
      </c>
      <c r="G66" s="357"/>
    </row>
    <row r="67" spans="1:8" ht="12" customHeight="1" x14ac:dyDescent="0.2">
      <c r="A67" s="359" t="s">
        <v>540</v>
      </c>
      <c r="B67" s="359" t="s">
        <v>1900</v>
      </c>
      <c r="C67" s="962" t="str">
        <f>'Expenditures 15-22'!B210</f>
        <v>1125</v>
      </c>
      <c r="D67" s="1052" t="str">
        <f>'Expenditures 15-22'!A210</f>
        <v>Pre-K Programs</v>
      </c>
      <c r="E67" s="579"/>
      <c r="F67" s="1108">
        <f>'Expenditures 15-22'!K210</f>
        <v>0</v>
      </c>
      <c r="G67" s="357"/>
    </row>
    <row r="68" spans="1:8" ht="12" customHeight="1" x14ac:dyDescent="0.2">
      <c r="A68" s="359" t="s">
        <v>540</v>
      </c>
      <c r="B68" s="359" t="s">
        <v>1901</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1903</v>
      </c>
      <c r="C71" s="962">
        <f>'Expenditures 15-22'!B218</f>
        <v>1600</v>
      </c>
      <c r="D71" s="963" t="str">
        <f>'Expenditures 15-22'!A218</f>
        <v>Summer School Programs</v>
      </c>
      <c r="E71" s="579"/>
      <c r="F71" s="1108">
        <f>'Expenditures 15-22'!K218</f>
        <v>139</v>
      </c>
      <c r="G71" s="357"/>
    </row>
    <row r="72" spans="1:8" ht="12" customHeight="1" x14ac:dyDescent="0.2">
      <c r="A72" s="359" t="s">
        <v>540</v>
      </c>
      <c r="B72" s="359" t="s">
        <v>1904</v>
      </c>
      <c r="C72" s="962">
        <f>'Expenditures 15-22'!B274</f>
        <v>3000</v>
      </c>
      <c r="D72" s="952" t="s">
        <v>527</v>
      </c>
      <c r="E72" s="579"/>
      <c r="F72" s="1108">
        <f>'Expenditures 15-22'!K274</f>
        <v>11531</v>
      </c>
      <c r="G72" s="357"/>
    </row>
    <row r="73" spans="1:8" ht="12" customHeight="1" x14ac:dyDescent="0.2">
      <c r="A73" s="359" t="s">
        <v>540</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1133</v>
      </c>
      <c r="F75" s="1113">
        <f>SUM(F18:F73)</f>
        <v>2880336</v>
      </c>
      <c r="G75" s="357"/>
    </row>
    <row r="76" spans="1:8" s="971" customFormat="1" ht="12" customHeight="1" thickTop="1" thickBot="1" x14ac:dyDescent="0.25">
      <c r="A76" s="585"/>
      <c r="B76" s="583"/>
      <c r="C76" s="584"/>
      <c r="D76" s="970" t="s">
        <v>1861</v>
      </c>
      <c r="E76" s="595"/>
      <c r="F76" s="1114">
        <f>(F14-F75)</f>
        <v>21739629</v>
      </c>
      <c r="G76" s="359"/>
    </row>
    <row r="77" spans="1:8" s="971" customFormat="1" ht="12" customHeight="1" thickTop="1" x14ac:dyDescent="0.2">
      <c r="A77" s="586"/>
      <c r="B77" s="583"/>
      <c r="C77" s="584"/>
      <c r="D77" s="970" t="s">
        <v>1951</v>
      </c>
      <c r="E77" s="595"/>
      <c r="F77" s="1625">
        <v>1756.25</v>
      </c>
      <c r="G77" s="360"/>
      <c r="H77" s="359"/>
    </row>
    <row r="78" spans="1:8" s="971" customFormat="1" ht="12" customHeight="1" thickBot="1" x14ac:dyDescent="0.25">
      <c r="A78" s="587"/>
      <c r="B78" s="583"/>
      <c r="C78" s="584"/>
      <c r="D78" s="970" t="s">
        <v>1930</v>
      </c>
      <c r="E78" s="595" t="s">
        <v>1133</v>
      </c>
      <c r="F78" s="1115">
        <f>IF(F77&gt;0,F76/F77," Complete Line 77")</f>
        <v>12378.436441281139</v>
      </c>
      <c r="G78" s="359"/>
    </row>
    <row r="79" spans="1:8" s="971" customFormat="1" ht="12" thickTop="1" x14ac:dyDescent="0.2">
      <c r="A79" s="384"/>
      <c r="B79" s="359"/>
      <c r="C79" s="358"/>
      <c r="D79" s="582"/>
      <c r="E79" s="579"/>
      <c r="F79" s="972"/>
      <c r="G79" s="359"/>
    </row>
    <row r="80" spans="1:8" s="971" customFormat="1" ht="12" thickBot="1" x14ac:dyDescent="0.25">
      <c r="A80" s="2329" t="s">
        <v>1316</v>
      </c>
      <c r="B80" s="2330"/>
      <c r="C80" s="2330"/>
      <c r="D80" s="2330"/>
      <c r="E80" s="2330"/>
      <c r="F80" s="2331"/>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165297</v>
      </c>
      <c r="G93" s="979"/>
    </row>
    <row r="94" spans="1:7" ht="12" customHeight="1" x14ac:dyDescent="0.2">
      <c r="A94" s="980" t="s">
        <v>147</v>
      </c>
      <c r="B94" s="980" t="s">
        <v>183</v>
      </c>
      <c r="C94" s="977">
        <v>1700</v>
      </c>
      <c r="D94" s="986" t="str">
        <f>'Revenues 9-14'!A82</f>
        <v>Total District/School Activity Income</v>
      </c>
      <c r="E94" s="385"/>
      <c r="F94" s="1073">
        <f>SUM('Revenues 9-14'!C82,'Revenues 9-14'!D82)</f>
        <v>77753</v>
      </c>
      <c r="G94" s="979"/>
    </row>
    <row r="95" spans="1:7" ht="12" customHeight="1" x14ac:dyDescent="0.2">
      <c r="A95" s="980" t="s">
        <v>537</v>
      </c>
      <c r="B95" s="980" t="s">
        <v>184</v>
      </c>
      <c r="C95" s="977">
        <f>'Revenues 9-14'!B84</f>
        <v>1811</v>
      </c>
      <c r="D95" s="978" t="str">
        <f>'Revenues 9-14'!A84</f>
        <v>Rentals - Regular Textbooks</v>
      </c>
      <c r="E95" s="385"/>
      <c r="F95" s="1073">
        <f>'Revenues 9-14'!C84</f>
        <v>0</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4</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690933</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52190</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6597</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23372</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170853</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22779</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867182</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397861</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374296</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13666</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1920</v>
      </c>
      <c r="C160" s="1186" t="s">
        <v>1006</v>
      </c>
      <c r="D160" s="1187" t="s">
        <v>905</v>
      </c>
      <c r="E160" s="1188"/>
      <c r="F160" s="1073">
        <f>SUM(F136:F159)</f>
        <v>0</v>
      </c>
      <c r="G160" s="381"/>
    </row>
    <row r="161" spans="1:7" s="578" customFormat="1" x14ac:dyDescent="0.2">
      <c r="A161" s="1185" t="s">
        <v>537</v>
      </c>
      <c r="B161" s="1247" t="s">
        <v>1802</v>
      </c>
      <c r="C161" s="1186" t="s">
        <v>1800</v>
      </c>
      <c r="D161" s="1187" t="s">
        <v>1801</v>
      </c>
      <c r="E161" s="1188"/>
      <c r="F161" s="1073">
        <f>SUM('Revenues 9-14'!C260)</f>
        <v>0</v>
      </c>
      <c r="G161" s="381"/>
    </row>
    <row r="162" spans="1:7" s="578" customFormat="1" x14ac:dyDescent="0.2">
      <c r="A162" s="1185" t="s">
        <v>589</v>
      </c>
      <c r="B162" s="1247" t="s">
        <v>1871</v>
      </c>
      <c r="C162" s="1186" t="s">
        <v>1872</v>
      </c>
      <c r="D162" s="1187" t="s">
        <v>1873</v>
      </c>
      <c r="E162" s="1188"/>
      <c r="F162" s="1073">
        <f>SUM('Revenues 9-14'!C261:H261,'Revenues 9-14'!J261:K261)</f>
        <v>0</v>
      </c>
      <c r="G162" s="381"/>
    </row>
    <row r="163" spans="1:7" ht="12" customHeight="1" x14ac:dyDescent="0.2">
      <c r="A163" s="382" t="s">
        <v>1193</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87672</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36569</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81232</v>
      </c>
      <c r="G172" s="1001"/>
    </row>
    <row r="173" spans="1:7" x14ac:dyDescent="0.2">
      <c r="A173" s="1050" t="s">
        <v>772</v>
      </c>
      <c r="B173" s="998" t="s">
        <v>1908</v>
      </c>
      <c r="C173" s="999">
        <f>'Revenues 9-14'!B272</f>
        <v>4999</v>
      </c>
      <c r="D173" s="1000" t="str">
        <f>'Revenues 9-14'!A272</f>
        <v>Other Restricted Revenue from Federal Sources (Describe &amp; Itemize)</v>
      </c>
      <c r="E173" s="385"/>
      <c r="F173" s="1073">
        <f>SUM('Revenues 9-14'!C272:D272,'Revenues 9-14'!F272:G272)</f>
        <v>79106</v>
      </c>
      <c r="G173" s="382"/>
    </row>
    <row r="174" spans="1:7" x14ac:dyDescent="0.2">
      <c r="A174" s="382"/>
      <c r="B174" s="382"/>
      <c r="C174" s="386"/>
      <c r="D174" s="382"/>
      <c r="E174" s="385"/>
      <c r="F174" s="1116"/>
      <c r="G174" s="1001"/>
    </row>
    <row r="175" spans="1:7" x14ac:dyDescent="0.2">
      <c r="A175" s="588"/>
      <c r="B175" s="589"/>
      <c r="C175" s="590"/>
      <c r="D175" s="1002" t="s">
        <v>1928</v>
      </c>
      <c r="E175" s="1056" t="s">
        <v>1133</v>
      </c>
      <c r="F175" s="1117">
        <f>SUM(F83:F135,F160:F173)</f>
        <v>3147362</v>
      </c>
    </row>
    <row r="176" spans="1:7" ht="12" customHeight="1" x14ac:dyDescent="0.2">
      <c r="A176" s="588"/>
      <c r="B176" s="589"/>
      <c r="C176" s="590"/>
      <c r="D176" s="1002" t="s">
        <v>1927</v>
      </c>
      <c r="E176" s="1056"/>
      <c r="F176" s="1118">
        <f>'PCTC-OEPP 28-29'!F76-F175</f>
        <v>18592267</v>
      </c>
    </row>
    <row r="177" spans="1:7" ht="12" customHeight="1" x14ac:dyDescent="0.2">
      <c r="A177" s="588"/>
      <c r="B177" s="589"/>
      <c r="C177" s="590"/>
      <c r="D177" s="1002" t="s">
        <v>797</v>
      </c>
      <c r="E177" s="1056"/>
      <c r="F177" s="1118">
        <f>'Cap Outlay Deprec 27'!I18</f>
        <v>1507611</v>
      </c>
    </row>
    <row r="178" spans="1:7" ht="12" customHeight="1" x14ac:dyDescent="0.2">
      <c r="A178" s="588"/>
      <c r="B178" s="589"/>
      <c r="C178" s="590"/>
      <c r="D178" s="1002" t="s">
        <v>1929</v>
      </c>
      <c r="E178" s="1056"/>
      <c r="F178" s="1118">
        <f>F176+F177</f>
        <v>20099878</v>
      </c>
    </row>
    <row r="179" spans="1:7" ht="12" customHeight="1" x14ac:dyDescent="0.2">
      <c r="A179" s="588"/>
      <c r="B179" s="591"/>
      <c r="C179" s="590"/>
      <c r="D179" s="1002" t="s">
        <v>1982</v>
      </c>
      <c r="E179" s="1056"/>
      <c r="F179" s="1119">
        <f>'PCTC-OEPP 28-29'!F77</f>
        <v>1756.25</v>
      </c>
      <c r="G179" s="69"/>
    </row>
    <row r="180" spans="1:7" ht="12" customHeight="1" thickBot="1" x14ac:dyDescent="0.25">
      <c r="A180" s="588"/>
      <c r="B180" s="591"/>
      <c r="C180" s="590"/>
      <c r="D180" s="1002" t="s">
        <v>2079</v>
      </c>
      <c r="E180" s="1056" t="s">
        <v>2080</v>
      </c>
      <c r="F180" s="1120">
        <f>F178/F179</f>
        <v>11444.770391459075</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orizontalCentered="1"/>
  <pageMargins left="0.75" right="0.75" top="1" bottom="0.5" header="0.5" footer="0.5"/>
  <pageSetup scale="65" orientation="portrait" r:id="rId1"/>
  <headerFooter>
    <oddHeader>&amp;C&amp;"Times New Roman,Regular"ROXANA COMMUNITY UNIT SCHOOL DISTRICT NO. 1
ESTIMATED OPERATING EXPENSE PER PUPIL PER CAPITA TUITION CHARGE COMPUTATIONS
FOR THE YEAR ENDED JUNE 30, 2016</oddHeader>
    <oddFooter>&amp;C&amp;"Times New Roman,Regular"See Independent Auditor's Reports
&amp;P</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41" sqref="A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40" t="s">
        <v>1690</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45" t="s">
        <v>2069</v>
      </c>
      <c r="B11" s="2346"/>
      <c r="C11" s="2346"/>
      <c r="D11" s="2285"/>
      <c r="E11" s="863">
        <v>79107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11696033</v>
      </c>
      <c r="F19" s="771"/>
      <c r="G19" s="773">
        <f>'Expenditures 15-22'!K33-SUM('Expenditures 15-22'!G33,'Expenditures 15-22'!I33)+'Expenditures 15-22'!D223</f>
        <v>11696033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1137391</v>
      </c>
      <c r="F21" s="771"/>
      <c r="G21" s="773">
        <f>'Expenditures 15-22'!K42-SUM('Expenditures 15-22'!G42,'Expenditures 15-22'!I42)+'Expenditures 15-22'!K120-SUM('Expenditures 15-22'!G120,'Expenditures 15-22'!I120)+'Expenditures 15-22'!K174-SUM('Expenditures 15-22'!G174,'Expenditures 15-22'!I174)+'Expenditures 15-22'!D232</f>
        <v>1137391</v>
      </c>
      <c r="H21" s="286"/>
      <c r="I21" s="216"/>
    </row>
    <row r="22" spans="1:9" s="2" customFormat="1" ht="12" customHeight="1" x14ac:dyDescent="0.2">
      <c r="A22" s="770" t="s">
        <v>662</v>
      </c>
      <c r="B22" s="766"/>
      <c r="C22" s="765">
        <v>2200</v>
      </c>
      <c r="D22" s="771"/>
      <c r="E22" s="772">
        <f>'Expenditures 15-22'!K47-SUM('Expenditures 15-22'!G47,'Expenditures 15-22'!I47)+'Expenditures 15-22'!D237</f>
        <v>574347</v>
      </c>
      <c r="F22" s="771"/>
      <c r="G22" s="773">
        <f>'Expenditures 15-22'!K47-SUM('Expenditures 15-22'!G47,'Expenditures 15-22'!I47)+'Expenditures 15-22'!D237</f>
        <v>574347</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1108978</v>
      </c>
      <c r="F23" s="771"/>
      <c r="G23" s="772">
        <f>'Expenditures 15-22'!K53-SUM('Expenditures 15-22'!G53,'Expenditures 15-22'!I53)+'Expenditures 15-22'!D251+'Expenditures 15-22'!K323-SUM('Expenditures 15-22'!G323,'Expenditures 15-22'!I323)</f>
        <v>1108978</v>
      </c>
      <c r="H23" s="286"/>
      <c r="I23" s="216"/>
    </row>
    <row r="24" spans="1:9" s="2" customFormat="1" ht="12" customHeight="1" x14ac:dyDescent="0.2">
      <c r="A24" s="770" t="s">
        <v>664</v>
      </c>
      <c r="B24" s="766"/>
      <c r="C24" s="765">
        <v>2400</v>
      </c>
      <c r="D24" s="771"/>
      <c r="E24" s="772">
        <f>'Expenditures 15-22'!K57-SUM('Expenditures 15-22'!G57,'Expenditures 15-22'!I57)+'Expenditures 15-22'!D255</f>
        <v>993194</v>
      </c>
      <c r="F24" s="771"/>
      <c r="G24" s="773">
        <f>'Expenditures 15-22'!K57-SUM('Expenditures 15-22'!G57,'Expenditures 15-22'!I57)+'Expenditures 15-22'!D255</f>
        <v>993194</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358028</v>
      </c>
      <c r="E27" s="772">
        <f>E8</f>
        <v>0</v>
      </c>
      <c r="F27" s="772">
        <f>'Expenditures 15-22'!K60-SUM('Expenditures 15-22'!G60,'Expenditures 15-22'!I60)+'Expenditures 15-22'!D258-E8</f>
        <v>358028</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2220407</v>
      </c>
      <c r="F28" s="775">
        <f>'Expenditures 15-22'!K61-SUM('Expenditures 15-22'!G61,'Expenditures 15-22'!I61)+'Expenditures 15-22'!K124-SUM('Expenditures 15-22'!G124,'Expenditures 15-22'!I124)+'Expenditures 15-22'!D260-E9</f>
        <v>2220407</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1084767</v>
      </c>
      <c r="F29" s="771"/>
      <c r="G29" s="773">
        <f>'Expenditures 15-22'!K62-SUM('Expenditures 15-22'!G62,'Expenditures 15-22'!I62)+'Expenditures 15-22'!K125-SUM('Expenditures 15-22'!G125,'Expenditures 15-22'!I125)+'Expenditures 15-22'!K176-SUM('Expenditures 15-22'!G176,'Expenditures 15-22'!I176)+'Expenditures 15-22'!D261</f>
        <v>1084767</v>
      </c>
      <c r="H29" s="394"/>
    </row>
    <row r="30" spans="1:9" ht="12" customHeight="1" x14ac:dyDescent="0.2">
      <c r="A30" s="770" t="s">
        <v>107</v>
      </c>
      <c r="B30" s="768"/>
      <c r="C30" s="765">
        <v>2560</v>
      </c>
      <c r="D30" s="771"/>
      <c r="E30" s="772">
        <f>'Expenditures 15-22'!K63-SUM('Expenditures 15-22'!G63,'Expenditures 15-22'!I63)+'Expenditures 15-22'!D262-E10</f>
        <v>1198107</v>
      </c>
      <c r="F30" s="771"/>
      <c r="G30" s="772">
        <f>'Expenditures 15-22'!K63-SUM('Expenditures 15-22'!G63,'Expenditures 15-22'!I63)+'Expenditures 15-22'!D262-E10</f>
        <v>1198107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430048</v>
      </c>
      <c r="E37" s="772">
        <f>E14</f>
        <v>0</v>
      </c>
      <c r="F37" s="772">
        <f>'Expenditures 15-22'!K71-SUM('Expenditures 15-22'!G71,'Expenditures 15-22'!I71)+'Expenditures 15-22'!D270-E14</f>
        <v>430048</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3888</v>
      </c>
      <c r="F38" s="771"/>
      <c r="G38" s="772">
        <f>'Expenditures 15-22'!K73-SUM('Expenditures 15-22'!G73,'Expenditures 15-22'!I73)+'Expenditures 15-22'!K128-SUM('Expenditures 15-22'!G128,'Expenditures 15-22'!I128)+'Expenditures 15-22'!K177-SUM('Expenditures 15-22'!G177,'Expenditures 15-22'!I177)+'Expenditures 15-22'!D272</f>
        <v>3888</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100771</v>
      </c>
      <c r="F39" s="771"/>
      <c r="G39" s="772">
        <f>'Expenditures 15-22'!K75-SUM('Expenditures 15-22'!G75,'Expenditures 15-22'!I75)+'Expenditures 15-22'!K130-SUM('Expenditures 15-22'!G130,'Expenditures 15-22'!I130)+'Expenditures 15-22'!K179-SUM('Expenditures 15-22'!G179,'Expenditures 15-22'!I179)+'Expenditures 15-22'!D274</f>
        <v>100771</v>
      </c>
    </row>
    <row r="40" spans="1:7" ht="12" customHeight="1" x14ac:dyDescent="0.2">
      <c r="A40" s="787" t="s">
        <v>163</v>
      </c>
      <c r="B40" s="788"/>
      <c r="C40" s="789"/>
      <c r="D40" s="775">
        <f>SUM(D19:D39)</f>
        <v>788076</v>
      </c>
      <c r="E40" s="775">
        <f>SUM(E19:E39)</f>
        <v>20117883</v>
      </c>
      <c r="F40" s="775">
        <f>SUM(F19:F39)</f>
        <v>3008483</v>
      </c>
      <c r="G40" s="775">
        <f>SUM(G19:G39)</f>
        <v>17897476</v>
      </c>
    </row>
    <row r="41" spans="1:7" x14ac:dyDescent="0.2">
      <c r="A41" s="286"/>
      <c r="B41" s="216"/>
      <c r="C41" s="287"/>
      <c r="D41" s="2343" t="s">
        <v>614</v>
      </c>
      <c r="E41" s="2344"/>
      <c r="F41" s="779" t="s">
        <v>615</v>
      </c>
      <c r="G41" s="786"/>
    </row>
    <row r="42" spans="1:7" ht="12" customHeight="1" x14ac:dyDescent="0.2">
      <c r="A42" s="286"/>
      <c r="B42" s="216"/>
      <c r="C42" s="287"/>
      <c r="D42" s="780" t="s">
        <v>561</v>
      </c>
      <c r="E42" s="776">
        <f>D40</f>
        <v>788076</v>
      </c>
      <c r="F42" s="780" t="s">
        <v>563</v>
      </c>
      <c r="G42" s="776">
        <f>F40</f>
        <v>3008483</v>
      </c>
    </row>
    <row r="43" spans="1:7" ht="12" customHeight="1" x14ac:dyDescent="0.2">
      <c r="A43" s="286"/>
      <c r="B43" s="216"/>
      <c r="C43" s="287"/>
      <c r="D43" s="780" t="s">
        <v>562</v>
      </c>
      <c r="E43" s="776">
        <f>E40</f>
        <v>20117883</v>
      </c>
      <c r="F43" s="780" t="s">
        <v>562</v>
      </c>
      <c r="G43" s="776">
        <f>G40</f>
        <v>17897476</v>
      </c>
    </row>
    <row r="44" spans="1:7" ht="12" customHeight="1" x14ac:dyDescent="0.2">
      <c r="A44" s="286"/>
      <c r="B44" s="216"/>
      <c r="C44" s="216"/>
      <c r="D44" s="790" t="s">
        <v>1186</v>
      </c>
      <c r="E44" s="791">
        <f>(E42/E43)</f>
        <v>3.9172908998426924E-2</v>
      </c>
      <c r="F44" s="790" t="s">
        <v>1186</v>
      </c>
      <c r="G44" s="791">
        <f>(G42/G43)</f>
        <v>0.16809537836508343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orizontalCentered="1"/>
  <pageMargins left="0.75" right="0.75" top="1" bottom="0.5" header="0.5" footer="0.5"/>
  <pageSetup scale="78" orientation="landscape" r:id="rId1"/>
  <headerFooter>
    <oddHeader>&amp;C&amp;"Times New Roman,Regular"ROXANA COMMUNITY UNIT SCHOOL DISTRICT NO. 1
ESTIMATED INDIRECT COST RATE DATA
FOR THE YEAR ENDED JUNE 30, 2016</oddHeader>
    <oddFooter>&amp;C&amp;"Times New Roman,Regular"See Independent Auditor's Reports
&amp;P</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1" sqref="A41"/>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7.570312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0" t="s">
        <v>2082</v>
      </c>
      <c r="B5" s="2351"/>
      <c r="C5" s="2351"/>
      <c r="D5" s="2351"/>
      <c r="E5" s="2351"/>
    </row>
    <row r="6" spans="1:7" ht="12" customHeight="1" x14ac:dyDescent="0.25">
      <c r="A6" s="1995"/>
      <c r="B6" s="2352" t="str">
        <f>COVER!A17</f>
        <v>Roxana CUSD 1</v>
      </c>
      <c r="C6" s="2352"/>
      <c r="D6" s="2352"/>
      <c r="E6" s="1996"/>
    </row>
    <row r="7" spans="1:7" ht="11.25" customHeight="1" x14ac:dyDescent="0.25">
      <c r="A7" s="1995"/>
      <c r="B7" s="2353">
        <f>COVER!A13</f>
        <v>41057001026</v>
      </c>
      <c r="C7" s="2353"/>
      <c r="D7" s="2353"/>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2068</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c r="C11" s="2007"/>
      <c r="D11" s="2008"/>
      <c r="E11" s="2009"/>
    </row>
    <row r="12" spans="1:7" ht="12" customHeight="1" x14ac:dyDescent="0.2">
      <c r="A12" s="2006" t="s">
        <v>1720</v>
      </c>
      <c r="B12" s="2007"/>
      <c r="C12" s="2007"/>
      <c r="D12" s="2010"/>
      <c r="E12" s="2009"/>
    </row>
    <row r="13" spans="1:7" ht="12" customHeight="1" x14ac:dyDescent="0.2">
      <c r="A13" s="2006" t="s">
        <v>1721</v>
      </c>
      <c r="B13" s="2007"/>
      <c r="C13" s="2007"/>
      <c r="D13" s="2010"/>
      <c r="E13" s="2009"/>
    </row>
    <row r="14" spans="1:7" ht="12" customHeight="1" x14ac:dyDescent="0.2">
      <c r="A14" s="2006" t="s">
        <v>1722</v>
      </c>
      <c r="B14" s="2007"/>
      <c r="C14" s="2007"/>
      <c r="D14" s="2010"/>
      <c r="E14" s="2009"/>
    </row>
    <row r="15" spans="1:7" ht="12" customHeight="1" x14ac:dyDescent="0.2">
      <c r="A15" s="2006" t="s">
        <v>1723</v>
      </c>
      <c r="B15" s="2007" t="s">
        <v>2091</v>
      </c>
      <c r="C15" s="2007" t="s">
        <v>2091</v>
      </c>
      <c r="D15" s="2010" t="s">
        <v>2091</v>
      </c>
      <c r="E15" s="2009" t="s">
        <v>2161</v>
      </c>
    </row>
    <row r="16" spans="1:7" ht="12" customHeight="1" x14ac:dyDescent="0.2">
      <c r="A16" s="2006" t="s">
        <v>1724</v>
      </c>
      <c r="B16" s="2007"/>
      <c r="C16" s="2007"/>
      <c r="D16" s="2010"/>
      <c r="E16" s="2009"/>
    </row>
    <row r="17" spans="1:11" ht="12" customHeight="1" x14ac:dyDescent="0.2">
      <c r="A17" s="2006" t="s">
        <v>1725</v>
      </c>
      <c r="B17" s="2007"/>
      <c r="C17" s="2007"/>
      <c r="D17" s="2010"/>
      <c r="E17" s="2009"/>
    </row>
    <row r="18" spans="1:11" ht="12" customHeight="1" x14ac:dyDescent="0.2">
      <c r="A18" s="2006" t="s">
        <v>1726</v>
      </c>
      <c r="B18" s="2007"/>
      <c r="C18" s="2007"/>
      <c r="D18" s="2010"/>
      <c r="E18" s="2009"/>
    </row>
    <row r="19" spans="1:11" ht="12" customHeight="1" x14ac:dyDescent="0.2">
      <c r="A19" s="2006" t="s">
        <v>2053</v>
      </c>
      <c r="B19" s="2007" t="s">
        <v>2091</v>
      </c>
      <c r="C19" s="2007" t="s">
        <v>2091</v>
      </c>
      <c r="D19" s="2010" t="s">
        <v>2091</v>
      </c>
      <c r="E19" s="2009" t="s">
        <v>2162</v>
      </c>
    </row>
    <row r="20" spans="1:11" ht="12" customHeight="1" x14ac:dyDescent="0.2">
      <c r="A20" s="2006" t="s">
        <v>2054</v>
      </c>
      <c r="B20" s="2007" t="s">
        <v>2091</v>
      </c>
      <c r="C20" s="2007" t="s">
        <v>2091</v>
      </c>
      <c r="D20" s="2010" t="s">
        <v>2091</v>
      </c>
      <c r="E20" s="2009" t="s">
        <v>2163</v>
      </c>
    </row>
    <row r="21" spans="1:11" ht="12" customHeight="1" x14ac:dyDescent="0.2">
      <c r="A21" s="2006" t="s">
        <v>2055</v>
      </c>
      <c r="B21" s="2007"/>
      <c r="C21" s="2007"/>
      <c r="D21" s="2010"/>
      <c r="E21" s="2009"/>
    </row>
    <row r="22" spans="1:11" ht="12" customHeight="1" x14ac:dyDescent="0.2">
      <c r="A22" s="2006" t="s">
        <v>2056</v>
      </c>
      <c r="B22" s="2007"/>
      <c r="C22" s="2007"/>
      <c r="D22" s="2010"/>
      <c r="E22" s="2009"/>
    </row>
    <row r="23" spans="1:11" ht="12" customHeight="1" x14ac:dyDescent="0.2">
      <c r="A23" s="2006" t="s">
        <v>2057</v>
      </c>
      <c r="B23" s="2007"/>
      <c r="C23" s="2007"/>
      <c r="D23" s="2010"/>
      <c r="E23" s="2009"/>
    </row>
    <row r="24" spans="1:11" ht="12" customHeight="1" x14ac:dyDescent="0.2">
      <c r="A24" s="2006" t="s">
        <v>2058</v>
      </c>
      <c r="B24" s="2007"/>
      <c r="C24" s="2007" t="s">
        <v>2091</v>
      </c>
      <c r="D24" s="2010" t="s">
        <v>2091</v>
      </c>
      <c r="E24" s="2009" t="s">
        <v>2164</v>
      </c>
    </row>
    <row r="25" spans="1:11" ht="12" customHeight="1" x14ac:dyDescent="0.2">
      <c r="A25" s="2006" t="s">
        <v>2059</v>
      </c>
      <c r="B25" s="2007"/>
      <c r="C25" s="2007"/>
      <c r="D25" s="2010"/>
      <c r="E25" s="2009"/>
    </row>
    <row r="26" spans="1:11" ht="12" customHeight="1" x14ac:dyDescent="0.2">
      <c r="A26" s="2006" t="s">
        <v>2060</v>
      </c>
      <c r="B26" s="2007" t="s">
        <v>2091</v>
      </c>
      <c r="C26" s="2007"/>
      <c r="D26" s="2010"/>
      <c r="E26" s="2009" t="s">
        <v>2165</v>
      </c>
    </row>
    <row r="27" spans="1:11" x14ac:dyDescent="0.2">
      <c r="A27" s="2006" t="s">
        <v>2061</v>
      </c>
      <c r="B27" s="2007"/>
      <c r="C27" s="2007"/>
      <c r="D27" s="2010"/>
      <c r="E27" s="2009"/>
    </row>
    <row r="28" spans="1:11" ht="12" customHeight="1" x14ac:dyDescent="0.2">
      <c r="A28" s="2006" t="s">
        <v>2062</v>
      </c>
      <c r="B28" s="2007" t="s">
        <v>2091</v>
      </c>
      <c r="C28" s="2007" t="s">
        <v>2091</v>
      </c>
      <c r="D28" s="2010" t="s">
        <v>2091</v>
      </c>
      <c r="E28" s="2009" t="s">
        <v>2170</v>
      </c>
    </row>
    <row r="29" spans="1:11" ht="12" customHeight="1" x14ac:dyDescent="0.2">
      <c r="A29" s="2006" t="s">
        <v>2063</v>
      </c>
      <c r="B29" s="2007"/>
      <c r="C29" s="2007"/>
      <c r="D29" s="2010"/>
      <c r="E29" s="2009" t="s">
        <v>2169</v>
      </c>
    </row>
    <row r="30" spans="1:11" ht="12" customHeight="1" x14ac:dyDescent="0.2">
      <c r="A30" s="2006" t="s">
        <v>2064</v>
      </c>
      <c r="B30" s="2007" t="s">
        <v>2091</v>
      </c>
      <c r="C30" s="2007" t="s">
        <v>2091</v>
      </c>
      <c r="D30" s="2010" t="s">
        <v>2091</v>
      </c>
      <c r="E30" s="2009" t="s">
        <v>2168</v>
      </c>
    </row>
    <row r="31" spans="1:11" ht="12" customHeight="1" x14ac:dyDescent="0.2">
      <c r="A31" s="2006" t="s">
        <v>2065</v>
      </c>
      <c r="B31" s="2007"/>
      <c r="C31" s="2007"/>
      <c r="D31" s="2010"/>
      <c r="E31" s="2009" t="s">
        <v>2166</v>
      </c>
      <c r="K31" s="2020"/>
    </row>
    <row r="32" spans="1:11" ht="12" customHeight="1" x14ac:dyDescent="0.2">
      <c r="A32" s="2006" t="s">
        <v>2066</v>
      </c>
      <c r="B32" s="2007"/>
      <c r="C32" s="2007"/>
      <c r="D32" s="2010"/>
      <c r="E32" s="2009" t="s">
        <v>2167</v>
      </c>
    </row>
    <row r="33" spans="1:5" ht="12" customHeight="1" x14ac:dyDescent="0.2">
      <c r="A33" s="2006" t="s">
        <v>2067</v>
      </c>
      <c r="B33" s="2007"/>
      <c r="C33" s="2007"/>
      <c r="D33" s="2010"/>
      <c r="E33" s="2009"/>
    </row>
    <row r="34" spans="1:5" ht="12" customHeight="1" x14ac:dyDescent="0.25">
      <c r="A34" s="2011"/>
      <c r="B34" s="2011"/>
      <c r="C34" s="2011"/>
      <c r="D34" s="2011"/>
      <c r="E34" s="2011"/>
    </row>
    <row r="35" spans="1:5" ht="12" customHeight="1" x14ac:dyDescent="0.2">
      <c r="A35" s="2012" t="s">
        <v>1728</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1727</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5" orientation="landscape" r:id="rId1"/>
  <headerFooter>
    <oddHeader>&amp;C&amp;"Times New Roman,Regular"ROXANA COMMUNITY UNIT SCHOOL DISTRICT NO. 1</oddHeader>
    <oddFooter>&amp;C&amp;"Times New Roman,Regular"See Independent Auditor's Reports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1" sqref="A41"/>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72" t="str">
        <f>COVER!A17</f>
        <v>Roxana CUSD 1</v>
      </c>
      <c r="J6" s="2373"/>
    </row>
    <row r="7" spans="1:10" x14ac:dyDescent="0.2">
      <c r="A7" s="2374" t="s">
        <v>1036</v>
      </c>
      <c r="B7" s="2375"/>
      <c r="C7" s="2375"/>
      <c r="D7" s="2375"/>
      <c r="E7" s="2376"/>
      <c r="F7" s="1664"/>
      <c r="G7" s="1653"/>
      <c r="H7" s="1663" t="s">
        <v>437</v>
      </c>
      <c r="I7" s="2377">
        <f>COVER!A13</f>
        <v>41057001026</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78" t="s">
        <v>570</v>
      </c>
      <c r="B11" s="2379"/>
      <c r="C11" s="2380"/>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355605</v>
      </c>
      <c r="F12" s="1692"/>
      <c r="G12" s="1691">
        <f t="shared" ref="G12:G18" si="0">SUM(E12:F12)</f>
        <v>355605</v>
      </c>
      <c r="H12" s="1693">
        <v>371502</v>
      </c>
      <c r="I12" s="1692"/>
      <c r="J12" s="1691">
        <f t="shared" ref="J12:J18" si="1">SUM(H12:I12)</f>
        <v>371502</v>
      </c>
    </row>
    <row r="13" spans="1:10" ht="15" customHeight="1" x14ac:dyDescent="0.2">
      <c r="A13" s="1687">
        <v>2</v>
      </c>
      <c r="B13" s="1688" t="s">
        <v>45</v>
      </c>
      <c r="C13" s="1689"/>
      <c r="D13" s="1690">
        <v>2330</v>
      </c>
      <c r="E13" s="1691">
        <f>'Expenditures 15-22'!K51</f>
        <v>153001</v>
      </c>
      <c r="F13" s="1692"/>
      <c r="G13" s="1691">
        <f t="shared" si="0"/>
        <v>153001</v>
      </c>
      <c r="H13" s="1693">
        <v>161604</v>
      </c>
      <c r="I13" s="1692"/>
      <c r="J13" s="1691">
        <f t="shared" si="1"/>
        <v>161604</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508606</v>
      </c>
      <c r="F19" s="1699">
        <f t="shared" si="2"/>
        <v>0</v>
      </c>
      <c r="G19" s="1699">
        <f t="shared" si="2"/>
        <v>508606</v>
      </c>
      <c r="H19" s="1699">
        <f t="shared" si="2"/>
        <v>533106</v>
      </c>
      <c r="I19" s="1699">
        <f t="shared" si="2"/>
        <v>0</v>
      </c>
      <c r="J19" s="1699">
        <f t="shared" si="2"/>
        <v>533106</v>
      </c>
    </row>
    <row r="20" spans="1:10" ht="25.5" customHeight="1" thickTop="1" x14ac:dyDescent="0.2">
      <c r="A20" s="1687">
        <v>9</v>
      </c>
      <c r="B20" s="2384" t="s">
        <v>1957</v>
      </c>
      <c r="C20" s="2382"/>
      <c r="D20" s="2383"/>
      <c r="E20" s="1700"/>
      <c r="F20" s="1700"/>
      <c r="G20" s="1700"/>
      <c r="H20" s="1700"/>
      <c r="I20" s="1700"/>
      <c r="J20" s="1701">
        <f>IF(AND(G19&gt;0,J19&gt;0),(((J19-G19)/G19)),"Enter Budget Data")</f>
        <v>4.8170882765834457E-2</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1221</v>
      </c>
      <c r="D27" s="1970"/>
      <c r="E27" s="1971"/>
      <c r="F27" s="2385" t="s">
        <v>2001</v>
      </c>
      <c r="G27" s="2385"/>
    </row>
    <row r="28" spans="1:10" ht="28.5" customHeight="1" x14ac:dyDescent="0.2">
      <c r="B28" s="1702"/>
      <c r="C28" s="2387"/>
      <c r="D28" s="2387"/>
      <c r="E28" s="1973"/>
      <c r="F28" s="2387"/>
      <c r="G28" s="2387"/>
    </row>
    <row r="29" spans="1:10" x14ac:dyDescent="0.2">
      <c r="B29" s="1702"/>
      <c r="C29" s="1967" t="s">
        <v>2003</v>
      </c>
      <c r="E29" s="1972"/>
      <c r="F29" s="2386" t="s">
        <v>2002</v>
      </c>
      <c r="G29" s="2386"/>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2004</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1049</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1499999999999999" bottom="0.5" header="0.5" footer="0.5"/>
  <pageSetup scale="84" firstPageNumber="59" orientation="landscape" r:id="rId1"/>
  <headerFooter>
    <oddHeader>&amp;C&amp;"Times New Roman,Regular"ROXANA COMMUNITY UNIT SCHOOL DISTRICT NO. 1
LIMITATION OF ADMINISTRATIVE COSTS WORKSHEET
FOR THE YEAR ENDED JUNE 30, 2016</oddHeader>
    <oddFooter>&amp;C&amp;"Times New Roman,Regular"See Independent Auditor's Reports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41" sqref="A4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2147</v>
      </c>
    </row>
    <row r="6" spans="1:2" x14ac:dyDescent="0.2">
      <c r="A6" s="387">
        <v>2</v>
      </c>
      <c r="B6" s="13" t="s">
        <v>2146</v>
      </c>
    </row>
    <row r="7" spans="1:2" x14ac:dyDescent="0.2">
      <c r="A7" s="387">
        <v>3</v>
      </c>
      <c r="B7" s="13" t="s">
        <v>2145</v>
      </c>
    </row>
    <row r="8" spans="1:2" x14ac:dyDescent="0.2">
      <c r="A8" s="387">
        <v>4</v>
      </c>
      <c r="B8" s="13" t="s">
        <v>2144</v>
      </c>
    </row>
    <row r="9" spans="1:2" x14ac:dyDescent="0.2">
      <c r="A9" s="388">
        <v>5</v>
      </c>
      <c r="B9" s="13" t="s">
        <v>2148</v>
      </c>
    </row>
    <row r="10" spans="1:2" x14ac:dyDescent="0.2">
      <c r="A10" s="388">
        <v>6</v>
      </c>
      <c r="B10" s="13" t="s">
        <v>2150</v>
      </c>
    </row>
    <row r="11" spans="1:2" x14ac:dyDescent="0.2">
      <c r="A11" s="388">
        <v>7</v>
      </c>
      <c r="B11" s="13" t="s">
        <v>2149</v>
      </c>
    </row>
    <row r="12" spans="1:2" x14ac:dyDescent="0.2">
      <c r="A12" s="388">
        <v>8</v>
      </c>
      <c r="B12" s="13" t="s">
        <v>2151</v>
      </c>
    </row>
    <row r="13" spans="1:2" x14ac:dyDescent="0.2">
      <c r="A13" s="388">
        <v>9</v>
      </c>
      <c r="B13" s="13" t="s">
        <v>2152</v>
      </c>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Roxana CUSD 1</v>
      </c>
    </row>
    <row r="65" spans="2:2" x14ac:dyDescent="0.2">
      <c r="B65" s="396">
        <f>COVER!A13</f>
        <v>41057001026</v>
      </c>
    </row>
  </sheetData>
  <phoneticPr fontId="8" type="noConversion"/>
  <printOptions horizontalCentered="1"/>
  <pageMargins left="0.75" right="0.75" top="1" bottom="0.5" header="0.5" footer="0.5"/>
  <pageSetup scale="80" orientation="portrait" r:id="rId1"/>
  <headerFooter>
    <oddHeader>&amp;C&amp;"Times New Roman,Regular"ROXANA COMMUNITY UNIT SCHOOL DISTRICT NO. 1
ITEMIZATION SCHEDULE
FOR THE YEAR ENDED JUNE 30, 2016</oddHeader>
    <oddFooter>&amp;C&amp;"Times New Roman,Regular"See Independent Auditor's Reports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3" colorId="8" zoomScale="110" zoomScaleNormal="110" workbookViewId="0">
      <selection activeCell="A41" sqref="A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1" t="s">
        <v>1118</v>
      </c>
      <c r="C8" s="290"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5" t="s">
        <v>1643</v>
      </c>
    </row>
    <row r="19" spans="3:3" x14ac:dyDescent="0.2">
      <c r="C19" s="71"/>
    </row>
  </sheetData>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41" sqref="A4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1984</v>
      </c>
      <c r="B1" s="2391"/>
      <c r="C1" s="2391"/>
      <c r="D1" s="2391"/>
      <c r="E1" s="2391"/>
      <c r="F1" s="2392"/>
    </row>
    <row r="2" spans="1:8" ht="39.75" customHeight="1" x14ac:dyDescent="0.2">
      <c r="A2" s="2400" t="s">
        <v>1959</v>
      </c>
      <c r="B2" s="2401"/>
      <c r="C2" s="2401"/>
      <c r="D2" s="2401"/>
      <c r="E2" s="2401"/>
      <c r="F2" s="2402"/>
      <c r="G2" s="1883"/>
      <c r="H2" s="1883"/>
    </row>
    <row r="3" spans="1:8" ht="46.5" customHeight="1" x14ac:dyDescent="0.2">
      <c r="A3" s="2403" t="s">
        <v>1783</v>
      </c>
      <c r="B3" s="2404"/>
      <c r="C3" s="2404"/>
      <c r="D3" s="2404"/>
      <c r="E3" s="2404"/>
      <c r="F3" s="2405"/>
      <c r="G3" s="1883"/>
      <c r="H3" s="1883"/>
    </row>
    <row r="4" spans="1:8" s="1631" customFormat="1" ht="41.25" customHeight="1" x14ac:dyDescent="0.2">
      <c r="A4" s="2406" t="s">
        <v>1983</v>
      </c>
      <c r="B4" s="2407"/>
      <c r="C4" s="2407"/>
      <c r="D4" s="2407"/>
      <c r="E4" s="2407"/>
      <c r="F4" s="2408"/>
    </row>
    <row r="5" spans="1:8" ht="42" customHeight="1" x14ac:dyDescent="0.2">
      <c r="A5" s="1898" t="s">
        <v>570</v>
      </c>
      <c r="B5" s="1632" t="s">
        <v>1986</v>
      </c>
      <c r="C5" s="1632" t="s">
        <v>1987</v>
      </c>
      <c r="D5" s="1632" t="s">
        <v>1985</v>
      </c>
      <c r="E5" s="1632" t="s">
        <v>1988</v>
      </c>
      <c r="F5" s="1632" t="s">
        <v>1693</v>
      </c>
    </row>
    <row r="6" spans="1:8" s="1635" customFormat="1" ht="14.25" customHeight="1" x14ac:dyDescent="0.2">
      <c r="A6" s="1633" t="s">
        <v>1694</v>
      </c>
      <c r="B6" s="1634">
        <f>'Acct Summary 7-8'!C8</f>
        <v>17727016</v>
      </c>
      <c r="C6" s="1634">
        <f>'Acct Summary 7-8'!D8</f>
        <v>2765891</v>
      </c>
      <c r="D6" s="1634">
        <f>'Acct Summary 7-8'!F8</f>
        <v>1216676</v>
      </c>
      <c r="E6" s="1634">
        <f>'Acct Summary 7-8'!I8</f>
        <v>28956</v>
      </c>
      <c r="F6" s="1634">
        <f>SUM(B6:E6)</f>
        <v>21738539</v>
      </c>
    </row>
    <row r="7" spans="1:8" s="1635" customFormat="1" ht="14.25" customHeight="1" thickBot="1" x14ac:dyDescent="0.25">
      <c r="A7" s="1633" t="s">
        <v>1695</v>
      </c>
      <c r="B7" s="1636">
        <f>'Acct Summary 7-8'!C17</f>
        <v>17029676</v>
      </c>
      <c r="C7" s="1636">
        <f>'Acct Summary 7-8'!D17</f>
        <v>2849591</v>
      </c>
      <c r="D7" s="1636">
        <f>'Acct Summary 7-8'!F17</f>
        <v>1164953</v>
      </c>
      <c r="E7" s="1899"/>
      <c r="F7" s="1634">
        <f>SUM(B7:E7)</f>
        <v>21044220</v>
      </c>
    </row>
    <row r="8" spans="1:8" s="1635" customFormat="1" ht="14.25" thickTop="1" thickBot="1" x14ac:dyDescent="0.25">
      <c r="A8" s="1637" t="s">
        <v>1696</v>
      </c>
      <c r="B8" s="1638">
        <f>(B6-B7)</f>
        <v>697340</v>
      </c>
      <c r="C8" s="1638">
        <f>(C6-C7)</f>
        <v>-83700</v>
      </c>
      <c r="D8" s="1638">
        <f>(D6-D7)</f>
        <v>51723</v>
      </c>
      <c r="E8" s="1636">
        <f>(E6-E7)</f>
        <v>28956</v>
      </c>
      <c r="F8" s="1639">
        <f>SUM(F6-F7)</f>
        <v>694319</v>
      </c>
    </row>
    <row r="9" spans="1:8" s="1635" customFormat="1" ht="14.25" thickTop="1" thickBot="1" x14ac:dyDescent="0.25">
      <c r="A9" s="1640" t="s">
        <v>1960</v>
      </c>
      <c r="B9" s="1641">
        <f>'Acct Summary 7-8'!C81</f>
        <v>11713703</v>
      </c>
      <c r="C9" s="1641">
        <f>'Acct Summary 7-8'!D81</f>
        <v>1694319</v>
      </c>
      <c r="D9" s="1641">
        <f>'Acct Summary 7-8'!F81</f>
        <v>1165631</v>
      </c>
      <c r="E9" s="1641">
        <f>'Acct Summary 7-8'!I81</f>
        <v>2341189</v>
      </c>
      <c r="F9" s="1720">
        <f>SUM(B9:E9)</f>
        <v>16914842</v>
      </c>
    </row>
    <row r="10" spans="1:8" ht="16.5" customHeight="1" thickTop="1" x14ac:dyDescent="0.2">
      <c r="A10" s="1642"/>
      <c r="B10" s="1643"/>
      <c r="C10" s="2394" t="str">
        <f>IF(AND(F8&lt;0,F9&gt;=0,ABS(F8*3)&gt;ABS(F9)),A14,IF(AND(F8&lt;0,F9&gt;0,ABS(F8*3)&lt;=ABS(F9)),A15,IF(AND(F8&lt;0,F9&lt;0),A14,IF(F9=0,A17,A16))))</f>
        <v>Balanced - no deficit reduction plan is required.</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1856</v>
      </c>
      <c r="B14" s="2393"/>
      <c r="C14" s="2393"/>
      <c r="D14" s="2393"/>
      <c r="E14" s="2393"/>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orizontalCentered="1"/>
  <pageMargins left="0.75" right="0.75" top="1.25" bottom="0.5" header="0.5" footer="0.5"/>
  <pageSetup scale="95" fitToHeight="0" orientation="landscape" r:id="rId1"/>
  <headerFooter>
    <oddHeader>&amp;C&amp;"Times New Roman,Regular"ROXANA COMMUNITY UNIT SCHOOL DISTRICT NO. 1
DEFICIT ANNUAL FINANCIAL REPORT SUMMARY INFORMATION
FOR THE YEAR ENDED JUNE 30, 2016</oddHeader>
    <oddFooter>&amp;C&amp;"Times New Roman,Regular"See Independent Auditor's Reports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498</v>
      </c>
      <c r="B6" s="402"/>
      <c r="C6" s="226"/>
      <c r="D6" s="1255"/>
    </row>
    <row r="7" spans="1:4" x14ac:dyDescent="0.2">
      <c r="A7" s="1954" t="s">
        <v>497</v>
      </c>
      <c r="B7" s="402"/>
      <c r="C7" s="226"/>
      <c r="D7" s="1255"/>
    </row>
    <row r="8" spans="1:4" ht="18" customHeight="1" x14ac:dyDescent="0.2">
      <c r="A8" s="2409"/>
      <c r="B8" s="2410"/>
      <c r="C8" s="2410"/>
      <c r="D8" s="2411"/>
    </row>
    <row r="9" spans="1:4" s="4" customFormat="1" ht="14.25" customHeight="1" x14ac:dyDescent="0.2">
      <c r="A9" s="1953"/>
      <c r="B9" s="227">
        <v>1</v>
      </c>
      <c r="C9" s="228" t="s">
        <v>908</v>
      </c>
      <c r="D9" s="1256"/>
    </row>
    <row r="10" spans="1:4" s="4" customFormat="1" ht="14.25" customHeight="1" x14ac:dyDescent="0.2">
      <c r="A10" s="1950"/>
      <c r="B10" s="227">
        <f t="shared" ref="B10:B17" si="0">B9+1</f>
        <v>2</v>
      </c>
      <c r="C10" s="228" t="s">
        <v>1031</v>
      </c>
      <c r="D10" s="1256"/>
    </row>
    <row r="11" spans="1:4" s="4" customFormat="1" ht="12.75" x14ac:dyDescent="0.2">
      <c r="A11" s="1950"/>
      <c r="B11" s="227">
        <f t="shared" si="0"/>
        <v>3</v>
      </c>
      <c r="C11" s="2414" t="s">
        <v>1996</v>
      </c>
      <c r="D11" s="2415"/>
    </row>
    <row r="12" spans="1:4" s="4" customFormat="1" ht="12.75" x14ac:dyDescent="0.2">
      <c r="A12" s="1956"/>
      <c r="B12" s="227"/>
      <c r="C12" s="1955" t="s">
        <v>1995</v>
      </c>
      <c r="D12" s="1900"/>
    </row>
    <row r="13" spans="1:4" s="4" customFormat="1" ht="14.25" customHeight="1" x14ac:dyDescent="0.2">
      <c r="A13" s="1950"/>
      <c r="B13" s="227">
        <f>B11+1</f>
        <v>4</v>
      </c>
      <c r="C13" s="228" t="s">
        <v>909</v>
      </c>
      <c r="D13" s="1256"/>
    </row>
    <row r="14" spans="1:4" s="4" customFormat="1" ht="14.25" customHeight="1" x14ac:dyDescent="0.2">
      <c r="A14" s="1950"/>
      <c r="B14" s="227">
        <f t="shared" si="0"/>
        <v>5</v>
      </c>
      <c r="C14" s="228" t="s">
        <v>743</v>
      </c>
      <c r="D14" s="1256"/>
    </row>
    <row r="15" spans="1:4" s="4" customFormat="1" ht="14.25" customHeight="1" x14ac:dyDescent="0.2">
      <c r="A15" s="1950"/>
      <c r="B15" s="227">
        <f t="shared" si="0"/>
        <v>6</v>
      </c>
      <c r="C15" s="228" t="s">
        <v>910</v>
      </c>
      <c r="D15" s="1256"/>
    </row>
    <row r="16" spans="1:4" s="4" customFormat="1" ht="14.25" customHeight="1" x14ac:dyDescent="0.2">
      <c r="A16" s="1950"/>
      <c r="B16" s="227">
        <f t="shared" si="0"/>
        <v>7</v>
      </c>
      <c r="C16" s="228" t="s">
        <v>1251</v>
      </c>
      <c r="D16" s="1256"/>
    </row>
    <row r="17" spans="1:4" s="4" customFormat="1" ht="14.25" customHeight="1" x14ac:dyDescent="0.2">
      <c r="A17" s="1951"/>
      <c r="B17" s="1957">
        <f t="shared" si="0"/>
        <v>8</v>
      </c>
      <c r="C17" s="229" t="s">
        <v>911</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17" t="s">
        <v>358</v>
      </c>
      <c r="D27" s="2418"/>
    </row>
    <row r="28" spans="1:4" ht="12.75" x14ac:dyDescent="0.2">
      <c r="A28" s="230"/>
      <c r="B28" s="231">
        <v>2</v>
      </c>
      <c r="C28" s="2416" t="s">
        <v>2050</v>
      </c>
      <c r="D28" s="2265"/>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1649</v>
      </c>
      <c r="D30" s="1264" t="str">
        <f>IF(COVER!O11="X","OK",IF(AND('Aud Quest 2'!J88=0,'Aud Quest 2'!H75&lt;DATE(2016,12,31)),"ENTER ACCOUNTING INFO",IF(AND('Aud Quest 2'!J88&gt;0,'Aud Quest 2'!H75&lt;DATE(2016,12,31)),"OK")))</f>
        <v>OK</v>
      </c>
    </row>
    <row r="31" spans="1:4" x14ac:dyDescent="0.2">
      <c r="A31" s="232"/>
      <c r="B31" s="233"/>
      <c r="C31" s="1083" t="s">
        <v>2052</v>
      </c>
      <c r="D31" s="1265" t="str">
        <f>IF(AND(COVER!J29="X",COVER!J30="X",COVER!L30&lt;&gt;"X"),"OK",IF(AND(COVER!J29="X",COVER!J30&lt;&gt;"X",COVER!L30="X"),"OK",IF(AND(COVER!L29="X",COVER!J30&lt;&gt;"X"),"OK","PLEASE CHECK YES or NO.")))</f>
        <v>OK</v>
      </c>
    </row>
    <row r="32" spans="1:4" x14ac:dyDescent="0.2">
      <c r="A32" s="232"/>
      <c r="B32" s="235"/>
      <c r="C32" s="1645" t="s">
        <v>2051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19" t="s">
        <v>632</v>
      </c>
      <c r="D49" s="2420"/>
    </row>
    <row r="50" spans="1:4" x14ac:dyDescent="0.2">
      <c r="A50" s="245"/>
      <c r="B50" s="246"/>
      <c r="C50" s="1623" t="s">
        <v>1653</v>
      </c>
      <c r="D50" s="1271" t="str">
        <f>IF(SUM('Assets-Liab 5-6'!C13)&lt;&gt;SUM('Assets-Liab 5-6'!C41),"ERROR!","OK")</f>
        <v>OK</v>
      </c>
    </row>
    <row r="51" spans="1:4" x14ac:dyDescent="0.2">
      <c r="A51" s="245"/>
      <c r="B51" s="246"/>
      <c r="C51" s="1623" t="s">
        <v>1654</v>
      </c>
      <c r="D51" s="1271" t="str">
        <f>IF(SUM('Assets-Liab 5-6'!D13)&lt;&gt;SUM('Assets-Liab 5-6'!D41),"ERROR!","OK")</f>
        <v>OK</v>
      </c>
    </row>
    <row r="52" spans="1:4" x14ac:dyDescent="0.2">
      <c r="A52" s="245"/>
      <c r="B52" s="246"/>
      <c r="C52" s="1623" t="s">
        <v>1655</v>
      </c>
      <c r="D52" s="1271" t="str">
        <f>IF(SUM('Assets-Liab 5-6'!E13)&lt;&gt;SUM('Assets-Liab 5-6'!E41),"ERROR!","OK")</f>
        <v>OK</v>
      </c>
    </row>
    <row r="53" spans="1:4" x14ac:dyDescent="0.2">
      <c r="A53" s="245"/>
      <c r="B53" s="246"/>
      <c r="C53" s="1623" t="s">
        <v>1656</v>
      </c>
      <c r="D53" s="1271" t="str">
        <f>IF(SUM('Assets-Liab 5-6'!F13)&lt;&gt;SUM('Assets-Liab 5-6'!F41),"ERROR!","OK")</f>
        <v>OK</v>
      </c>
    </row>
    <row r="54" spans="1:4" x14ac:dyDescent="0.2">
      <c r="A54" s="245"/>
      <c r="B54" s="246"/>
      <c r="C54" s="1623" t="s">
        <v>1657</v>
      </c>
      <c r="D54" s="1271" t="str">
        <f>IF(SUM('Assets-Liab 5-6'!G13)&lt;&gt;SUM('Assets-Liab 5-6'!G41),"ERROR!","OK")</f>
        <v>OK</v>
      </c>
    </row>
    <row r="55" spans="1:4" x14ac:dyDescent="0.2">
      <c r="A55" s="245"/>
      <c r="B55" s="246"/>
      <c r="C55" s="1623" t="s">
        <v>1658</v>
      </c>
      <c r="D55" s="1271" t="str">
        <f>IF(SUM('Assets-Liab 5-6'!H13)&lt;&gt;SUM('Assets-Liab 5-6'!H41),"ERROR!","OK")</f>
        <v>OK</v>
      </c>
    </row>
    <row r="56" spans="1:4" x14ac:dyDescent="0.2">
      <c r="A56" s="245"/>
      <c r="B56" s="246"/>
      <c r="C56" s="1623" t="s">
        <v>1659</v>
      </c>
      <c r="D56" s="1271" t="str">
        <f>IF(SUM('Assets-Liab 5-6'!I13)&lt;&gt;SUM('Assets-Liab 5-6'!I41),"ERROR!","OK")</f>
        <v>OK</v>
      </c>
    </row>
    <row r="57" spans="1:4" x14ac:dyDescent="0.2">
      <c r="A57" s="245"/>
      <c r="B57" s="246"/>
      <c r="C57" s="1623" t="s">
        <v>1660</v>
      </c>
      <c r="D57" s="1271" t="str">
        <f>IF(SUM('Assets-Liab 5-6'!J13)&lt;&gt;SUM('Assets-Liab 5-6'!J41),"ERROR!","OK")</f>
        <v>OK</v>
      </c>
    </row>
    <row r="58" spans="1:4" x14ac:dyDescent="0.2">
      <c r="A58" s="245"/>
      <c r="B58" s="246"/>
      <c r="C58" s="1623" t="s">
        <v>1661</v>
      </c>
      <c r="D58" s="1271" t="str">
        <f>IF(SUM('Assets-Liab 5-6'!K13)&lt;&gt;SUM('Assets-Liab 5-6'!K41),"ERROR!","OK")</f>
        <v>OK</v>
      </c>
    </row>
    <row r="59" spans="1:4" x14ac:dyDescent="0.2">
      <c r="A59" s="245"/>
      <c r="B59" s="246"/>
      <c r="C59" s="1623" t="s">
        <v>1662</v>
      </c>
      <c r="D59" s="1271" t="str">
        <f>IF(SUM('Assets-Liab 5-6'!L13)&lt;&gt;('Assets-Liab 5-6'!L41),"ERROR!","OK")</f>
        <v>OK</v>
      </c>
    </row>
    <row r="60" spans="1:4" x14ac:dyDescent="0.2">
      <c r="A60" s="245"/>
      <c r="B60" s="246"/>
      <c r="C60" s="1623" t="s">
        <v>1663</v>
      </c>
      <c r="D60" s="1271" t="str">
        <f>IF(SUM('Assets-Liab 5-6'!M23)&lt;&gt;('Assets-Liab 5-6'!M41),"ERROR!","OK")</f>
        <v>OK</v>
      </c>
    </row>
    <row r="61" spans="1:4" x14ac:dyDescent="0.2">
      <c r="A61" s="245"/>
      <c r="B61" s="246"/>
      <c r="C61" s="1623" t="s">
        <v>1664</v>
      </c>
      <c r="D61" s="1271" t="str">
        <f>IF(SUM('Assets-Liab 5-6'!N23)&lt;&gt;('Assets-Liab 5-6'!N41),"ERROR!","OK")</f>
        <v>OK</v>
      </c>
    </row>
    <row r="62" spans="1:4" x14ac:dyDescent="0.2">
      <c r="A62" s="232"/>
      <c r="B62" s="247">
        <f>B49+1</f>
        <v>6</v>
      </c>
      <c r="C62" s="2412" t="s">
        <v>919</v>
      </c>
      <c r="D62" s="2413"/>
    </row>
    <row r="63" spans="1:4" s="241" customFormat="1" x14ac:dyDescent="0.2">
      <c r="A63" s="232"/>
      <c r="B63" s="238"/>
      <c r="C63" s="1624" t="s">
        <v>1665</v>
      </c>
      <c r="D63" s="1272" t="str">
        <f>IF('Assets-Liab 5-6'!C38+'Assets-Liab 5-6'!C39='Acct Summary 7-8'!C81,"OK","ERROR!")</f>
        <v>OK</v>
      </c>
    </row>
    <row r="64" spans="1:4" x14ac:dyDescent="0.2">
      <c r="A64" s="232"/>
      <c r="B64" s="238"/>
      <c r="C64" s="1624" t="s">
        <v>1666</v>
      </c>
      <c r="D64" s="1272" t="str">
        <f>IF((('Assets-Liab 5-6'!D38+'Assets-Liab 5-6'!D39) ='Acct Summary 7-8'!D81), "OK", "ERROR!" )</f>
        <v>OK</v>
      </c>
    </row>
    <row r="65" spans="1:4" s="241" customFormat="1" x14ac:dyDescent="0.2">
      <c r="A65" s="232"/>
      <c r="B65" s="238"/>
      <c r="C65" s="1624" t="s">
        <v>1667</v>
      </c>
      <c r="D65" s="1272" t="str">
        <f>IF((('Assets-Liab 5-6'!E38 + 'Assets-Liab 5-6'!E39) ='Acct Summary 7-8'!E81), "OK", "ERROR!" )</f>
        <v>OK</v>
      </c>
    </row>
    <row r="66" spans="1:4" x14ac:dyDescent="0.2">
      <c r="A66" s="232"/>
      <c r="B66" s="238"/>
      <c r="C66" s="1624" t="s">
        <v>1668</v>
      </c>
      <c r="D66" s="1272" t="str">
        <f>IF((('Assets-Liab 5-6'!F38 + 'Assets-Liab 5-6'!F39) ='Acct Summary 7-8'!F81), "OK", "ERROR!" )</f>
        <v>OK</v>
      </c>
    </row>
    <row r="67" spans="1:4" ht="12.75" customHeight="1" x14ac:dyDescent="0.2">
      <c r="A67" s="232"/>
      <c r="B67" s="238"/>
      <c r="C67" s="1624" t="s">
        <v>1686</v>
      </c>
      <c r="D67" s="1272" t="str">
        <f>IF((('Assets-Liab 5-6'!G38 + 'Assets-Liab 5-6'!G39) ='Acct Summary 7-8'!G81), "OK", "ERROR!" )</f>
        <v>OK</v>
      </c>
    </row>
    <row r="68" spans="1:4" x14ac:dyDescent="0.2">
      <c r="A68" s="232"/>
      <c r="B68" s="238"/>
      <c r="C68" s="1624" t="s">
        <v>1669</v>
      </c>
      <c r="D68" s="1272" t="str">
        <f>IF((('Assets-Liab 5-6'!H38 + 'Assets-Liab 5-6'!H39) ='Acct Summary 7-8'!H81), "OK", "ERROR!" )</f>
        <v>OK</v>
      </c>
    </row>
    <row r="69" spans="1:4" ht="12.75" customHeight="1" x14ac:dyDescent="0.2">
      <c r="A69" s="232"/>
      <c r="B69" s="238"/>
      <c r="C69" s="1624" t="s">
        <v>1670</v>
      </c>
      <c r="D69" s="1272" t="str">
        <f>IF((('Assets-Liab 5-6'!I38 + 'Assets-Liab 5-6'!I39) ='Acct Summary 7-8'!I81), "OK", "ERROR!" )</f>
        <v>OK</v>
      </c>
    </row>
    <row r="70" spans="1:4" x14ac:dyDescent="0.2">
      <c r="A70" s="232"/>
      <c r="B70" s="238"/>
      <c r="C70" s="1624" t="s">
        <v>1671</v>
      </c>
      <c r="D70" s="1272" t="str">
        <f>IF((('Assets-Liab 5-6'!J38 + 'Assets-Liab 5-6'!J39) ='Acct Summary 7-8'!J81), "OK", "ERROR!" )</f>
        <v>OK</v>
      </c>
    </row>
    <row r="71" spans="1:4" x14ac:dyDescent="0.2">
      <c r="A71" s="242"/>
      <c r="B71" s="238"/>
      <c r="C71" s="1624"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2" t="s">
        <v>776</v>
      </c>
      <c r="D76" s="2413"/>
    </row>
    <row r="77" spans="1:4" x14ac:dyDescent="0.2">
      <c r="A77" s="236"/>
      <c r="B77" s="247"/>
      <c r="C77" s="1083" t="s">
        <v>1673</v>
      </c>
      <c r="D77" s="1274" t="str">
        <f>IF(SUM('Acct Summary 7-8'!C27:K27) =SUM( 'Acct Summary 7-8'!C49:K49),"OK", "ERROR")</f>
        <v>OK</v>
      </c>
    </row>
    <row r="78" spans="1:4" x14ac:dyDescent="0.2">
      <c r="A78" s="232"/>
      <c r="B78" s="238"/>
      <c r="C78" s="1624" t="s">
        <v>1674</v>
      </c>
      <c r="D78" s="1272" t="str">
        <f>IF(SUM('Acct Summary 7-8'!C28:K28)=SUM('Acct Summary 7-8'!C50:K50),"OK","ERROR!")</f>
        <v>OK</v>
      </c>
    </row>
    <row r="79" spans="1:4" ht="24" x14ac:dyDescent="0.2">
      <c r="A79" s="244"/>
      <c r="B79" s="238"/>
      <c r="C79" s="1624" t="s">
        <v>1675</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4" t="s">
        <v>1706</v>
      </c>
      <c r="D81" s="1272" t="str">
        <f>IF(SUM('Assets-Liab 5-6'!C38:H38)&gt;=SUM('Rest Tax Levies-Tort Im 26'!G25:K25),"OK","ERROR")</f>
        <v>OK</v>
      </c>
    </row>
    <row r="82" spans="1:4" x14ac:dyDescent="0.2">
      <c r="A82" s="232"/>
      <c r="B82" s="238"/>
      <c r="C82" s="1624" t="s">
        <v>1779</v>
      </c>
      <c r="D82" s="1272" t="str">
        <f>IF(SUM('Assets-Liab 5-6'!C39:K39)&gt;0,"OK","ENTRY IS REQUIRED!")</f>
        <v>OK</v>
      </c>
    </row>
    <row r="83" spans="1:4" x14ac:dyDescent="0.2">
      <c r="A83" s="232"/>
      <c r="B83" s="1646">
        <f>B80+1</f>
        <v>11</v>
      </c>
      <c r="C83" s="1647" t="s">
        <v>1708</v>
      </c>
      <c r="D83" s="1272"/>
    </row>
    <row r="84" spans="1:4" x14ac:dyDescent="0.2">
      <c r="A84" s="232"/>
      <c r="B84" s="238"/>
      <c r="C84" s="1624"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rintOptions horizontalCentered="1"/>
  <pageMargins left="0.75" right="0.75" top="1" bottom="0.5" header="0.5" footer="0.5"/>
  <pageSetup scale="61" orientation="portrait" r:id="rId1"/>
  <headerFooter>
    <oddFooter>&amp;C&amp;"Times New Roman,Regular"See Independent Auditor's Reports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41" sqref="A4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21" t="s">
        <v>1937</v>
      </c>
      <c r="B4" s="2422"/>
      <c r="C4" s="2422"/>
      <c r="D4" s="2422"/>
      <c r="E4" s="2422"/>
      <c r="F4" s="2422"/>
      <c r="G4" s="2422"/>
      <c r="H4" s="2422"/>
      <c r="I4" s="2422"/>
      <c r="J4" s="2422"/>
      <c r="K4" s="2422"/>
      <c r="L4" s="242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23" t="str">
        <f>COVER!A17</f>
        <v>Roxana CUSD 1</v>
      </c>
      <c r="B7" s="2424"/>
      <c r="C7" s="2424"/>
      <c r="D7" s="2425"/>
      <c r="E7" s="2426">
        <f>COVER!A13</f>
        <v>41057001026</v>
      </c>
      <c r="F7" s="2427"/>
      <c r="G7" s="2428" t="str">
        <f>COVER!T23</f>
        <v>060-007219</v>
      </c>
      <c r="H7" s="2429"/>
      <c r="I7" s="2429"/>
      <c r="J7" s="2429"/>
      <c r="K7" s="2429"/>
      <c r="L7" s="2430"/>
    </row>
    <row r="8" spans="1:29" ht="13.5" customHeight="1" x14ac:dyDescent="0.2">
      <c r="A8" s="2042" t="s">
        <v>2039</v>
      </c>
      <c r="B8" s="2043"/>
      <c r="C8" s="2022"/>
      <c r="D8" s="2022"/>
      <c r="E8" s="2046"/>
      <c r="F8" s="2023"/>
      <c r="G8" s="2024" t="s">
        <v>1413</v>
      </c>
      <c r="H8" s="1290"/>
      <c r="I8" s="1290"/>
      <c r="J8" s="1290"/>
      <c r="K8" s="1290"/>
      <c r="L8" s="2025"/>
    </row>
    <row r="9" spans="1:29" ht="13.5" customHeight="1" x14ac:dyDescent="0.2">
      <c r="A9" s="2431"/>
      <c r="B9" s="2432"/>
      <c r="C9" s="2432"/>
      <c r="D9" s="2432"/>
      <c r="E9" s="2432"/>
      <c r="F9" s="2433"/>
      <c r="G9" s="2434" t="str">
        <f>COVER!T13</f>
        <v>DENNIS ROSE &amp; ASSOCIATES, P.C.</v>
      </c>
      <c r="H9" s="2435"/>
      <c r="I9" s="2435"/>
      <c r="J9" s="2435"/>
      <c r="K9" s="2435"/>
      <c r="L9" s="2436"/>
    </row>
    <row r="10" spans="1:29" ht="13.5" customHeight="1" x14ac:dyDescent="0.2">
      <c r="A10" s="2437"/>
      <c r="B10" s="2438"/>
      <c r="C10" s="2438"/>
      <c r="D10" s="2438"/>
      <c r="E10" s="2438"/>
      <c r="F10" s="2439"/>
      <c r="G10" s="2434" t="str">
        <f>COVER!T17</f>
        <v>1904 STATE STREET</v>
      </c>
      <c r="H10" s="2440"/>
      <c r="I10" s="2440"/>
      <c r="J10" s="2440"/>
      <c r="K10" s="2440"/>
      <c r="L10" s="2441"/>
    </row>
    <row r="11" spans="1:29" ht="13.5" customHeight="1" x14ac:dyDescent="0.2">
      <c r="A11" s="2042" t="s">
        <v>2041</v>
      </c>
      <c r="B11" s="2043"/>
      <c r="C11" s="2022"/>
      <c r="D11" s="2046"/>
      <c r="E11" s="2022"/>
      <c r="F11" s="2023"/>
      <c r="G11" s="2434" t="str">
        <f>COVER!T19</f>
        <v>ALTON</v>
      </c>
      <c r="H11" s="2440"/>
      <c r="I11" s="2440"/>
      <c r="J11" s="1984" t="str">
        <f>COVER!X19</f>
        <v>IL</v>
      </c>
      <c r="K11" s="1984">
        <f>COVER!Z19</f>
        <v>62002</v>
      </c>
      <c r="L11" s="2026"/>
    </row>
    <row r="12" spans="1:29" ht="13.5" customHeight="1" x14ac:dyDescent="0.2">
      <c r="A12" s="2442" t="s">
        <v>2040</v>
      </c>
      <c r="B12" s="2443"/>
      <c r="C12" s="2443"/>
      <c r="D12" s="2443"/>
      <c r="E12" s="2443"/>
      <c r="F12" s="2444"/>
      <c r="G12" s="1987"/>
      <c r="H12" s="1309"/>
      <c r="I12" s="1309"/>
      <c r="J12" s="1309"/>
      <c r="K12" s="1309"/>
      <c r="L12" s="1988"/>
    </row>
    <row r="13" spans="1:29" ht="13.5" customHeight="1" x14ac:dyDescent="0.2">
      <c r="A13" s="2434"/>
      <c r="B13" s="2435"/>
      <c r="C13" s="2435"/>
      <c r="D13" s="2435"/>
      <c r="E13" s="1308"/>
      <c r="F13" s="2035"/>
      <c r="G13" s="2027" t="s">
        <v>2043</v>
      </c>
      <c r="H13" s="2028"/>
      <c r="I13" s="2445" t="str">
        <f>COVER!T25</f>
        <v>DROSECPA@DRA-CPA.COM</v>
      </c>
      <c r="J13" s="2446"/>
      <c r="K13" s="2446"/>
      <c r="L13" s="2447"/>
    </row>
    <row r="14" spans="1:29" ht="13.5" customHeight="1" x14ac:dyDescent="0.2">
      <c r="A14" s="2434" t="str">
        <f>COVER!A19</f>
        <v>401 CHAFFER AVENUE</v>
      </c>
      <c r="B14" s="2432"/>
      <c r="C14" s="2432"/>
      <c r="D14" s="2432"/>
      <c r="E14" s="2033">
        <v>0</v>
      </c>
      <c r="F14" s="1307"/>
      <c r="G14" s="2029" t="s">
        <v>1412</v>
      </c>
      <c r="H14" s="1290"/>
      <c r="I14" s="1290"/>
      <c r="J14" s="1290"/>
      <c r="K14" s="1290"/>
      <c r="L14" s="2025"/>
    </row>
    <row r="15" spans="1:29" ht="13.5" customHeight="1" x14ac:dyDescent="0.2">
      <c r="A15" s="2434" t="str">
        <f>COVER!A21</f>
        <v>ROXANA</v>
      </c>
      <c r="B15" s="2440"/>
      <c r="C15" s="2440"/>
      <c r="D15" s="1289"/>
      <c r="E15" s="1989"/>
      <c r="F15" s="1306"/>
      <c r="G15" s="1983" t="str">
        <f>COVER!T15</f>
        <v xml:space="preserve">DENNIS ROSE  </v>
      </c>
      <c r="H15" s="1290"/>
      <c r="I15" s="1290"/>
      <c r="J15" s="1290"/>
      <c r="K15" s="1290"/>
      <c r="L15" s="2025"/>
    </row>
    <row r="16" spans="1:29" ht="12.2" customHeight="1" x14ac:dyDescent="0.2">
      <c r="A16" s="2032" t="s">
        <v>2042</v>
      </c>
      <c r="B16" s="1560"/>
      <c r="C16" s="2034">
        <f>COVER!A25</f>
        <v>62084</v>
      </c>
      <c r="D16" s="2034"/>
      <c r="E16" s="2034"/>
      <c r="F16" s="2035"/>
      <c r="G16" s="2448"/>
      <c r="H16" s="2449"/>
      <c r="I16" s="2449"/>
      <c r="J16" s="2449"/>
      <c r="K16" s="2449"/>
      <c r="L16" s="2450"/>
    </row>
    <row r="17" spans="1:13" ht="12.2" customHeight="1" x14ac:dyDescent="0.2">
      <c r="A17" s="2451"/>
      <c r="B17" s="2452"/>
      <c r="C17" s="2452"/>
      <c r="D17" s="2452"/>
      <c r="E17" s="2452"/>
      <c r="F17" s="2453"/>
      <c r="G17" s="2029" t="s">
        <v>1411</v>
      </c>
      <c r="H17" s="1290"/>
      <c r="I17" s="1290"/>
      <c r="J17" s="1290"/>
      <c r="K17" s="2030" t="s">
        <v>1410</v>
      </c>
      <c r="L17" s="2023"/>
      <c r="M17" s="1305"/>
    </row>
    <row r="18" spans="1:13" ht="12.2" customHeight="1" x14ac:dyDescent="0.2">
      <c r="A18" s="2437"/>
      <c r="B18" s="2438"/>
      <c r="C18" s="2438"/>
      <c r="D18" s="2438"/>
      <c r="E18" s="2438"/>
      <c r="F18" s="2439"/>
      <c r="G18" s="2423" t="str">
        <f>COVER!T21</f>
        <v>618-465-4999</v>
      </c>
      <c r="H18" s="2424"/>
      <c r="I18" s="2424"/>
      <c r="J18" s="2424"/>
      <c r="K18" s="2423" t="str">
        <f>COVER!X21</f>
        <v>618-465-5050</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2011</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pageMargins left="0.75" right="0.75" top="1" bottom="0.5" header="0.5" footer="0.5"/>
  <pageSetup scale="89" firstPageNumber="52" orientation="portrait" r:id="rId1"/>
  <headerFooter>
    <oddFooter>&amp;C&amp;"Times New Roman,Regular"See Independent Auditor's Reports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1" zoomScale="115" zoomScaleNormal="115" workbookViewId="0">
      <selection activeCell="A41" sqref="A4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Roxana CUSD 1</v>
      </c>
      <c r="B1" s="2422"/>
      <c r="C1" s="2422"/>
      <c r="D1" s="2422"/>
    </row>
    <row r="2" spans="1:11" s="1982" customFormat="1" ht="12.75" x14ac:dyDescent="0.2">
      <c r="A2" s="2456">
        <f>'Single Audit Cover'!E7</f>
        <v>41057001026</v>
      </c>
      <c r="B2" s="2457"/>
      <c r="C2" s="2457"/>
      <c r="D2" s="2457"/>
    </row>
    <row r="3" spans="1:11" s="1982" customFormat="1" ht="12.75" x14ac:dyDescent="0.2">
      <c r="A3" s="2455" t="s">
        <v>2021</v>
      </c>
      <c r="B3" s="2422"/>
      <c r="C3" s="2422"/>
      <c r="D3" s="2422"/>
    </row>
    <row r="4" spans="1:11" s="1982" customFormat="1" ht="4.5" customHeight="1" x14ac:dyDescent="0.2">
      <c r="A4" s="1980"/>
      <c r="B4" s="1979"/>
      <c r="C4" s="1979"/>
      <c r="D4" s="1979"/>
    </row>
    <row r="5" spans="1:11" x14ac:dyDescent="0.2">
      <c r="B5" s="1345" t="s">
        <v>2022</v>
      </c>
      <c r="C5" s="1344"/>
      <c r="D5" s="1321"/>
    </row>
    <row r="6" spans="1:11" x14ac:dyDescent="0.2">
      <c r="B6" s="1345" t="s">
        <v>1487</v>
      </c>
      <c r="C6" s="1344"/>
      <c r="D6" s="1321"/>
    </row>
    <row r="7" spans="1:11" x14ac:dyDescent="0.2">
      <c r="B7" s="1345" t="s">
        <v>2023</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rintOptions horizontalCentered="1"/>
  <pageMargins left="0.75" right="0.75" top="1" bottom="0.5" header="0.5" footer="0.5"/>
  <pageSetup scale="66" orientation="portrait" r:id="rId1"/>
  <headerFooter>
    <oddFooter>&amp;C&amp;"Times New Roman,Regular"See Independent Auditor's Reports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Roxana CUSD 1</v>
      </c>
      <c r="B1" s="2460"/>
      <c r="C1" s="2460"/>
      <c r="D1" s="2460"/>
      <c r="E1" s="2460"/>
    </row>
    <row r="2" spans="1:5" x14ac:dyDescent="0.2">
      <c r="A2" s="2461">
        <f>'Single Audit Cover'!E7</f>
        <v>41057001026</v>
      </c>
      <c r="B2" s="2461"/>
      <c r="C2" s="2461"/>
      <c r="D2" s="2461"/>
      <c r="E2" s="2461"/>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1952636</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79107</v>
      </c>
    </row>
    <row r="15" spans="1:5" x14ac:dyDescent="0.2">
      <c r="A15" s="1362"/>
      <c r="B15" s="1361"/>
      <c r="C15" s="1361"/>
    </row>
    <row r="16" spans="1:5" x14ac:dyDescent="0.2">
      <c r="A16" s="1362" t="s">
        <v>1499</v>
      </c>
      <c r="B16" s="1361"/>
      <c r="C16" s="1361"/>
    </row>
    <row r="17" spans="1:4" x14ac:dyDescent="0.2">
      <c r="A17" s="1362" t="s">
        <v>2044</v>
      </c>
      <c r="B17" s="1361" t="s">
        <v>1498</v>
      </c>
      <c r="C17" s="1361"/>
      <c r="D17" s="1360">
        <f>-SUM('Revenues 9-14'!C271:K271)</f>
        <v>-81232</v>
      </c>
    </row>
    <row r="19" spans="1:4" ht="13.5" thickBot="1" x14ac:dyDescent="0.25">
      <c r="A19" s="1359" t="s">
        <v>1497</v>
      </c>
      <c r="D19" s="1358">
        <f>SUM(D10:D17)</f>
        <v>1950511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2" t="s">
        <v>2140</v>
      </c>
      <c r="B24" s="2463"/>
      <c r="D24" s="1351">
        <v>-79107</v>
      </c>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1495</v>
      </c>
      <c r="D32" s="1356">
        <f>SUM(D19:D30)</f>
        <v>1871404</v>
      </c>
    </row>
    <row r="33" spans="1:4" x14ac:dyDescent="0.2">
      <c r="D33" s="1355"/>
    </row>
    <row r="34" spans="1:4" x14ac:dyDescent="0.2">
      <c r="A34" s="1346" t="s">
        <v>1494</v>
      </c>
    </row>
    <row r="35" spans="1:4" x14ac:dyDescent="0.2">
      <c r="A35" s="1346" t="s">
        <v>1493</v>
      </c>
      <c r="B35" s="1348" t="s">
        <v>1492</v>
      </c>
      <c r="D35" s="1354">
        <v>1871404</v>
      </c>
    </row>
    <row r="37" spans="1:4" x14ac:dyDescent="0.2">
      <c r="A37" s="1353" t="s">
        <v>1491</v>
      </c>
    </row>
    <row r="39" spans="1:4" ht="13.35" customHeight="1" x14ac:dyDescent="0.2">
      <c r="A39" s="1352" t="s">
        <v>1490</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1489</v>
      </c>
      <c r="C47" s="1349"/>
      <c r="D47" s="1985">
        <f>SUM(D35:D45)</f>
        <v>1871404</v>
      </c>
    </row>
    <row r="49" spans="2:4" x14ac:dyDescent="0.2">
      <c r="B49" s="1349" t="s">
        <v>1488</v>
      </c>
      <c r="C49" s="1349"/>
      <c r="D49" s="19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pageMargins left="0.75" right="0.75" top="1" bottom="0.5" header="0.5" footer="0.5"/>
  <pageSetup scale="95" orientation="portrait" r:id="rId1"/>
  <headerFooter>
    <oddFooter>&amp;C&amp;"Times New Roman,Regular"See Independent Auditor's Reports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41" sqref="A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Roxana CUSD 1</v>
      </c>
      <c r="C1" s="2465"/>
      <c r="D1" s="2465"/>
      <c r="E1" s="2465"/>
      <c r="F1" s="2465"/>
      <c r="G1" s="2465"/>
      <c r="H1" s="2465"/>
      <c r="I1" s="2465"/>
      <c r="J1" s="2465"/>
      <c r="K1" s="2465"/>
    </row>
    <row r="2" spans="2:12" ht="15" x14ac:dyDescent="0.2">
      <c r="B2" s="2466">
        <f>'Single Audit Cover'!E7</f>
        <v>41057001026</v>
      </c>
      <c r="C2" s="2466"/>
      <c r="D2" s="2466"/>
      <c r="E2" s="2466"/>
      <c r="F2" s="2466"/>
      <c r="G2" s="2466"/>
      <c r="H2" s="2466"/>
      <c r="I2" s="2466"/>
      <c r="J2" s="2466"/>
      <c r="K2" s="2466"/>
      <c r="L2" s="1422"/>
    </row>
    <row r="3" spans="2:12" ht="15" x14ac:dyDescent="0.2">
      <c r="B3" s="2467" t="s">
        <v>1473</v>
      </c>
      <c r="C3" s="2467"/>
      <c r="D3" s="2467"/>
      <c r="E3" s="2467"/>
      <c r="F3" s="2467"/>
      <c r="G3" s="2467"/>
      <c r="H3" s="2467"/>
      <c r="I3" s="2467"/>
      <c r="J3" s="2467"/>
      <c r="K3" s="2467"/>
      <c r="L3" s="1422"/>
    </row>
    <row r="4" spans="2:12" ht="15" x14ac:dyDescent="0.2">
      <c r="B4" s="2421" t="str">
        <f>'[1]Single Audit Cover'!A4</f>
        <v>Year Ending June 30, 2016</v>
      </c>
      <c r="C4" s="2421"/>
      <c r="D4" s="2421"/>
      <c r="E4" s="2421"/>
      <c r="F4" s="2421"/>
      <c r="G4" s="2421"/>
      <c r="H4" s="2421"/>
      <c r="I4" s="2421"/>
      <c r="J4" s="2421"/>
      <c r="K4" s="2421"/>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2109</v>
      </c>
      <c r="C10" s="1394"/>
      <c r="D10" s="1393"/>
      <c r="E10" s="1392"/>
      <c r="F10" s="1392"/>
      <c r="G10" s="1392"/>
      <c r="H10" s="1392"/>
      <c r="I10" s="1392"/>
      <c r="J10" s="1392"/>
      <c r="K10" s="1392"/>
    </row>
    <row r="11" spans="2:12" ht="20.100000000000001" customHeight="1" x14ac:dyDescent="0.2">
      <c r="B11" s="1391" t="s">
        <v>2113</v>
      </c>
      <c r="C11" s="1390"/>
      <c r="D11" s="1389"/>
      <c r="E11" s="1388"/>
      <c r="F11" s="1388"/>
      <c r="G11" s="1388"/>
      <c r="H11" s="1388"/>
      <c r="I11" s="1388"/>
      <c r="J11" s="1388"/>
      <c r="K11" s="1388"/>
    </row>
    <row r="12" spans="2:12" ht="20.100000000000001" customHeight="1" x14ac:dyDescent="0.2">
      <c r="B12" s="1391" t="s">
        <v>2171</v>
      </c>
      <c r="C12" s="1390" t="s">
        <v>2111</v>
      </c>
      <c r="D12" s="1389" t="s">
        <v>2114</v>
      </c>
      <c r="E12" s="1388">
        <v>290780</v>
      </c>
      <c r="F12" s="1388">
        <v>130776</v>
      </c>
      <c r="G12" s="1388">
        <v>365598</v>
      </c>
      <c r="H12" s="1388">
        <v>55958</v>
      </c>
      <c r="I12" s="1388"/>
      <c r="J12" s="1388">
        <f>G12+H12+I12</f>
        <v>421556</v>
      </c>
      <c r="K12" s="1388">
        <v>449449</v>
      </c>
    </row>
    <row r="13" spans="2:12" ht="20.100000000000001" customHeight="1" x14ac:dyDescent="0.2">
      <c r="B13" s="1391" t="s">
        <v>2171</v>
      </c>
      <c r="C13" s="1390" t="s">
        <v>2111</v>
      </c>
      <c r="D13" s="1389" t="s">
        <v>2115</v>
      </c>
      <c r="E13" s="1388"/>
      <c r="F13" s="1388">
        <v>267085</v>
      </c>
      <c r="G13" s="1388"/>
      <c r="H13" s="1388">
        <v>347903</v>
      </c>
      <c r="I13" s="1388"/>
      <c r="J13" s="1388">
        <f t="shared" ref="J13:J17" si="0">G13+H13+I13</f>
        <v>347903</v>
      </c>
      <c r="K13" s="1388">
        <v>429142</v>
      </c>
    </row>
    <row r="14" spans="2:12" ht="20.100000000000001" customHeight="1" x14ac:dyDescent="0.2">
      <c r="B14" s="1391" t="s">
        <v>2110</v>
      </c>
      <c r="C14" s="1390" t="s">
        <v>2112</v>
      </c>
      <c r="D14" s="1389" t="s">
        <v>2116</v>
      </c>
      <c r="E14" s="1388">
        <v>80907</v>
      </c>
      <c r="F14" s="1388">
        <v>16419</v>
      </c>
      <c r="G14" s="1388">
        <v>97326</v>
      </c>
      <c r="H14" s="1388"/>
      <c r="I14" s="1388"/>
      <c r="J14" s="1388">
        <f t="shared" si="0"/>
        <v>97326</v>
      </c>
      <c r="K14" s="1388">
        <v>98014</v>
      </c>
    </row>
    <row r="15" spans="2:12" ht="20.100000000000001" customHeight="1" x14ac:dyDescent="0.2">
      <c r="B15" s="1391" t="s">
        <v>2110</v>
      </c>
      <c r="C15" s="1390" t="s">
        <v>2112</v>
      </c>
      <c r="D15" s="1389" t="s">
        <v>2117</v>
      </c>
      <c r="E15" s="1388"/>
      <c r="F15" s="1388">
        <v>71253</v>
      </c>
      <c r="G15" s="1388"/>
      <c r="H15" s="1388">
        <v>88457</v>
      </c>
      <c r="I15" s="1388">
        <v>2250</v>
      </c>
      <c r="J15" s="1388">
        <f t="shared" si="0"/>
        <v>90707</v>
      </c>
      <c r="K15" s="1388">
        <v>92808</v>
      </c>
    </row>
    <row r="16" spans="2:12" ht="20.100000000000001" customHeight="1" x14ac:dyDescent="0.2">
      <c r="B16" s="1391" t="s">
        <v>2172</v>
      </c>
      <c r="C16" s="1390">
        <v>84.027000000000001</v>
      </c>
      <c r="D16" s="1389" t="s">
        <v>2138</v>
      </c>
      <c r="E16" s="1388"/>
      <c r="F16" s="1388">
        <v>374296</v>
      </c>
      <c r="G16" s="1388"/>
      <c r="H16" s="1388">
        <v>374296</v>
      </c>
      <c r="I16" s="1388"/>
      <c r="J16" s="1388">
        <f t="shared" si="0"/>
        <v>374296</v>
      </c>
      <c r="K16" s="1388">
        <v>374296</v>
      </c>
    </row>
    <row r="17" spans="2:12" ht="20.100000000000001" customHeight="1" x14ac:dyDescent="0.2">
      <c r="B17" s="1391" t="s">
        <v>2143</v>
      </c>
      <c r="C17" s="1390">
        <v>84.173000000000002</v>
      </c>
      <c r="D17" s="1389" t="s">
        <v>2139</v>
      </c>
      <c r="E17" s="1388"/>
      <c r="F17" s="1388">
        <v>15052</v>
      </c>
      <c r="G17" s="1388"/>
      <c r="H17" s="1388">
        <v>15052</v>
      </c>
      <c r="I17" s="1388"/>
      <c r="J17" s="1388">
        <f t="shared" si="0"/>
        <v>15052</v>
      </c>
      <c r="K17" s="1388">
        <v>15052</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2118</v>
      </c>
      <c r="C19" s="1390"/>
      <c r="D19" s="1389"/>
      <c r="E19" s="1388"/>
      <c r="F19" s="1388"/>
      <c r="G19" s="1388"/>
      <c r="H19" s="1388"/>
      <c r="I19" s="1388"/>
      <c r="J19" s="1388"/>
      <c r="K19" s="1388"/>
    </row>
    <row r="20" spans="2:12" ht="20.100000000000001" customHeight="1" x14ac:dyDescent="0.2">
      <c r="B20" s="1391" t="s">
        <v>2119</v>
      </c>
      <c r="C20" s="1390" t="s">
        <v>2180</v>
      </c>
      <c r="D20" s="1389" t="s">
        <v>2120</v>
      </c>
      <c r="E20" s="1388"/>
      <c r="F20" s="1388">
        <v>13666</v>
      </c>
      <c r="G20" s="1388"/>
      <c r="H20" s="1388">
        <v>13666</v>
      </c>
      <c r="I20" s="1388"/>
      <c r="J20" s="1388">
        <f>G20+H20+I20</f>
        <v>13666</v>
      </c>
      <c r="K20" s="1388">
        <v>13666</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2121</v>
      </c>
      <c r="C23" s="1390"/>
      <c r="D23" s="1389"/>
      <c r="E23" s="1388">
        <f>SUM(E12:E22)</f>
        <v>371687</v>
      </c>
      <c r="F23" s="1388">
        <f t="shared" ref="F23:J23" si="1">SUM(F12:F22)</f>
        <v>888547</v>
      </c>
      <c r="G23" s="1388">
        <f t="shared" si="1"/>
        <v>462924</v>
      </c>
      <c r="H23" s="1388">
        <f t="shared" si="1"/>
        <v>895332</v>
      </c>
      <c r="I23" s="1388">
        <f t="shared" si="1"/>
        <v>2250</v>
      </c>
      <c r="J23" s="1388">
        <f t="shared" si="1"/>
        <v>1360506</v>
      </c>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4" zoomScale="110" zoomScaleNormal="110" workbookViewId="0">
      <selection activeCell="A41" sqref="A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Roxana CUSD 1</v>
      </c>
      <c r="C1" s="2465"/>
      <c r="D1" s="2465"/>
      <c r="E1" s="2465"/>
      <c r="F1" s="2465"/>
      <c r="G1" s="2465"/>
      <c r="H1" s="2465"/>
      <c r="I1" s="2465"/>
      <c r="J1" s="2465"/>
      <c r="K1" s="2465"/>
    </row>
    <row r="2" spans="2:12" ht="15" x14ac:dyDescent="0.2">
      <c r="B2" s="2466">
        <f>'Single Audit Cover'!E7</f>
        <v>41057001026</v>
      </c>
      <c r="C2" s="2466"/>
      <c r="D2" s="2466"/>
      <c r="E2" s="2466"/>
      <c r="F2" s="2466"/>
      <c r="G2" s="2466"/>
      <c r="H2" s="2466"/>
      <c r="I2" s="2466"/>
      <c r="J2" s="2466"/>
      <c r="K2" s="2466"/>
      <c r="L2" s="1422"/>
    </row>
    <row r="3" spans="2:12" ht="15" x14ac:dyDescent="0.2">
      <c r="B3" s="2467" t="s">
        <v>1473</v>
      </c>
      <c r="C3" s="2467"/>
      <c r="D3" s="2467"/>
      <c r="E3" s="2467"/>
      <c r="F3" s="2467"/>
      <c r="G3" s="2467"/>
      <c r="H3" s="2467"/>
      <c r="I3" s="2467"/>
      <c r="J3" s="2467"/>
      <c r="K3" s="2467"/>
      <c r="L3" s="1422"/>
    </row>
    <row r="4" spans="2:12" ht="15" x14ac:dyDescent="0.2">
      <c r="B4" s="2421" t="str">
        <f>'[1]Single Audit Cover'!A4</f>
        <v>Year Ending June 30, 2016</v>
      </c>
      <c r="C4" s="2421"/>
      <c r="D4" s="2421"/>
      <c r="E4" s="2421"/>
      <c r="F4" s="2421"/>
      <c r="G4" s="2421"/>
      <c r="H4" s="2421"/>
      <c r="I4" s="2421"/>
      <c r="J4" s="2421"/>
      <c r="K4" s="2421"/>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2122</v>
      </c>
      <c r="C10" s="1394"/>
      <c r="D10" s="1393"/>
      <c r="E10" s="1392"/>
      <c r="F10" s="1392"/>
      <c r="G10" s="1392"/>
      <c r="H10" s="1392"/>
      <c r="I10" s="1392"/>
      <c r="J10" s="1392"/>
      <c r="K10" s="1392"/>
    </row>
    <row r="11" spans="2:12" ht="20.100000000000001" customHeight="1" x14ac:dyDescent="0.2">
      <c r="B11" s="1391" t="s">
        <v>2123</v>
      </c>
      <c r="C11" s="1390"/>
      <c r="D11" s="1389"/>
      <c r="E11" s="1388"/>
      <c r="F11" s="1388"/>
      <c r="G11" s="1388"/>
      <c r="H11" s="1388"/>
      <c r="I11" s="1388"/>
      <c r="J11" s="1388"/>
      <c r="K11" s="1388"/>
    </row>
    <row r="12" spans="2:12" ht="20.100000000000001" customHeight="1" x14ac:dyDescent="0.2">
      <c r="B12" s="1391" t="s">
        <v>2124</v>
      </c>
      <c r="C12" s="1390">
        <v>10.555</v>
      </c>
      <c r="D12" s="1389" t="s">
        <v>2125</v>
      </c>
      <c r="E12" s="1388">
        <v>529498</v>
      </c>
      <c r="F12" s="1388">
        <v>135230</v>
      </c>
      <c r="G12" s="1388">
        <v>529498</v>
      </c>
      <c r="H12" s="1388">
        <v>135230</v>
      </c>
      <c r="I12" s="1388"/>
      <c r="J12" s="1388">
        <f>G12+H12+I12</f>
        <v>664728</v>
      </c>
      <c r="K12" s="1388"/>
    </row>
    <row r="13" spans="2:12" ht="20.100000000000001" customHeight="1" x14ac:dyDescent="0.2">
      <c r="B13" s="1391" t="s">
        <v>2124</v>
      </c>
      <c r="C13" s="1390">
        <v>10.555</v>
      </c>
      <c r="D13" s="1389" t="s">
        <v>2126</v>
      </c>
      <c r="E13" s="1388"/>
      <c r="F13" s="1388">
        <v>542658</v>
      </c>
      <c r="G13" s="1388"/>
      <c r="H13" s="1388">
        <v>542658</v>
      </c>
      <c r="I13" s="1388"/>
      <c r="J13" s="1388">
        <f t="shared" ref="J13:J14" si="0">G13+H13+I13</f>
        <v>542658</v>
      </c>
      <c r="K13" s="1388"/>
    </row>
    <row r="14" spans="2:12" ht="20.100000000000001" customHeight="1" x14ac:dyDescent="0.2">
      <c r="B14" s="1391" t="s">
        <v>2133</v>
      </c>
      <c r="C14" s="1390">
        <v>10.553000000000001</v>
      </c>
      <c r="D14" s="1389" t="s">
        <v>2173</v>
      </c>
      <c r="E14" s="1388"/>
      <c r="F14" s="1388">
        <v>628</v>
      </c>
      <c r="G14" s="1388"/>
      <c r="H14" s="1388">
        <v>628</v>
      </c>
      <c r="I14" s="1388"/>
      <c r="J14" s="1388">
        <f t="shared" si="0"/>
        <v>628</v>
      </c>
      <c r="K14" s="1388"/>
    </row>
    <row r="15" spans="2:12" ht="20.100000000000001" customHeight="1" x14ac:dyDescent="0.2">
      <c r="B15" s="1391" t="s">
        <v>2133</v>
      </c>
      <c r="C15" s="1390">
        <v>10.553000000000001</v>
      </c>
      <c r="D15" s="1389" t="s">
        <v>2134</v>
      </c>
      <c r="E15" s="1388"/>
      <c r="F15" s="1388">
        <v>3295</v>
      </c>
      <c r="G15" s="1388"/>
      <c r="H15" s="1388">
        <v>3295</v>
      </c>
      <c r="I15" s="1388"/>
      <c r="J15" s="1388">
        <f t="shared" ref="J15:J17" si="1">G15+H15+I15</f>
        <v>3295</v>
      </c>
      <c r="K15" s="1388"/>
    </row>
    <row r="16" spans="2:12" ht="20.100000000000001" customHeight="1" x14ac:dyDescent="0.2">
      <c r="B16" s="1391" t="s">
        <v>2129</v>
      </c>
      <c r="C16" s="1390">
        <v>10.553000000000001</v>
      </c>
      <c r="D16" s="1389" t="s">
        <v>2127</v>
      </c>
      <c r="E16" s="1388">
        <v>158802</v>
      </c>
      <c r="F16" s="1388">
        <v>38728</v>
      </c>
      <c r="G16" s="1388">
        <v>158802</v>
      </c>
      <c r="H16" s="1388">
        <v>38728</v>
      </c>
      <c r="I16" s="1388"/>
      <c r="J16" s="1388">
        <f t="shared" si="1"/>
        <v>197530</v>
      </c>
      <c r="K16" s="1388"/>
    </row>
    <row r="17" spans="2:12" ht="20.100000000000001" customHeight="1" x14ac:dyDescent="0.2">
      <c r="B17" s="1391" t="s">
        <v>2129</v>
      </c>
      <c r="C17" s="1390">
        <v>10.553000000000001</v>
      </c>
      <c r="D17" s="1389" t="s">
        <v>2128</v>
      </c>
      <c r="E17" s="1388"/>
      <c r="F17" s="1388">
        <v>146642</v>
      </c>
      <c r="G17" s="1388"/>
      <c r="H17" s="1388">
        <v>146643</v>
      </c>
      <c r="I17" s="1388"/>
      <c r="J17" s="1388">
        <f t="shared" si="1"/>
        <v>146643</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2130</v>
      </c>
      <c r="C20" s="1390">
        <v>10.555</v>
      </c>
      <c r="D20" s="1389" t="s">
        <v>2132</v>
      </c>
      <c r="E20" s="1388"/>
      <c r="F20" s="1388">
        <v>63338</v>
      </c>
      <c r="G20" s="1388"/>
      <c r="H20" s="1388">
        <v>63338</v>
      </c>
      <c r="I20" s="1388"/>
      <c r="J20" s="1388">
        <f t="shared" ref="J20" si="2">G20+H20+I20</f>
        <v>63338</v>
      </c>
      <c r="K20" s="1388"/>
    </row>
    <row r="21" spans="2:12" ht="20.100000000000001" customHeight="1" x14ac:dyDescent="0.2">
      <c r="B21" s="1391" t="s">
        <v>2131</v>
      </c>
      <c r="C21" s="1390"/>
      <c r="D21" s="1389"/>
      <c r="E21" s="1388">
        <f>SUM(E11:E20)</f>
        <v>688300</v>
      </c>
      <c r="F21" s="1388">
        <f t="shared" ref="F21:J21" si="3">SUM(F11:F20)</f>
        <v>930519</v>
      </c>
      <c r="G21" s="1388">
        <f t="shared" si="3"/>
        <v>688300</v>
      </c>
      <c r="H21" s="1388">
        <f t="shared" si="3"/>
        <v>930520</v>
      </c>
      <c r="I21" s="1388"/>
      <c r="J21" s="1388">
        <f t="shared" si="3"/>
        <v>1618820</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2141</v>
      </c>
      <c r="C23" s="1390"/>
      <c r="D23" s="1389"/>
      <c r="E23" s="1388"/>
      <c r="F23" s="1388"/>
      <c r="G23" s="1388"/>
      <c r="H23" s="1388"/>
      <c r="I23" s="1388"/>
      <c r="J23" s="1388"/>
      <c r="K23" s="1388"/>
    </row>
    <row r="24" spans="2:12" ht="20.100000000000001" customHeight="1" x14ac:dyDescent="0.2">
      <c r="B24" s="1391" t="s">
        <v>2130</v>
      </c>
      <c r="C24" s="1390">
        <v>10.555</v>
      </c>
      <c r="D24" s="1389" t="s">
        <v>2132</v>
      </c>
      <c r="E24" s="1388"/>
      <c r="F24" s="1388">
        <v>15769</v>
      </c>
      <c r="G24" s="1388"/>
      <c r="H24" s="1388">
        <v>15769</v>
      </c>
      <c r="I24" s="1388"/>
      <c r="J24" s="1388">
        <v>15769</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A41" sqref="A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Roxana CUSD 1</v>
      </c>
      <c r="C1" s="2465"/>
      <c r="D1" s="2465"/>
      <c r="E1" s="2465"/>
      <c r="F1" s="2465"/>
      <c r="G1" s="2465"/>
      <c r="H1" s="2465"/>
      <c r="I1" s="2465"/>
      <c r="J1" s="2465"/>
      <c r="K1" s="2465"/>
    </row>
    <row r="2" spans="2:12" ht="15" x14ac:dyDescent="0.2">
      <c r="B2" s="2466">
        <f>'Single Audit Cover'!E7</f>
        <v>41057001026</v>
      </c>
      <c r="C2" s="2466"/>
      <c r="D2" s="2466"/>
      <c r="E2" s="2466"/>
      <c r="F2" s="2466"/>
      <c r="G2" s="2466"/>
      <c r="H2" s="2466"/>
      <c r="I2" s="2466"/>
      <c r="J2" s="2466"/>
      <c r="K2" s="2466"/>
      <c r="L2" s="1422"/>
    </row>
    <row r="3" spans="2:12" ht="15" x14ac:dyDescent="0.2">
      <c r="B3" s="2467" t="s">
        <v>1473</v>
      </c>
      <c r="C3" s="2467"/>
      <c r="D3" s="2467"/>
      <c r="E3" s="2467"/>
      <c r="F3" s="2467"/>
      <c r="G3" s="2467"/>
      <c r="H3" s="2467"/>
      <c r="I3" s="2467"/>
      <c r="J3" s="2467"/>
      <c r="K3" s="2467"/>
      <c r="L3" s="1422"/>
    </row>
    <row r="4" spans="2:12" ht="15" x14ac:dyDescent="0.2">
      <c r="B4" s="2421" t="str">
        <f>'[1]Single Audit Cover'!A4</f>
        <v>Year Ending June 30, 2016</v>
      </c>
      <c r="C4" s="2421"/>
      <c r="D4" s="2421"/>
      <c r="E4" s="2421"/>
      <c r="F4" s="2421"/>
      <c r="G4" s="2421"/>
      <c r="H4" s="2421"/>
      <c r="I4" s="2421"/>
      <c r="J4" s="2421"/>
      <c r="K4" s="2421"/>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2174</v>
      </c>
      <c r="C10" s="1394"/>
      <c r="D10" s="1393"/>
      <c r="E10" s="1392"/>
      <c r="F10" s="1392"/>
      <c r="G10" s="1392"/>
      <c r="H10" s="1392"/>
      <c r="I10" s="1392"/>
      <c r="J10" s="1392"/>
      <c r="K10" s="1392"/>
    </row>
    <row r="11" spans="2:12" ht="20.100000000000001" customHeight="1" x14ac:dyDescent="0.2">
      <c r="B11" s="1391" t="s">
        <v>2135</v>
      </c>
      <c r="C11" s="1390"/>
      <c r="D11" s="1389"/>
      <c r="E11" s="1388"/>
      <c r="F11" s="1388"/>
      <c r="G11" s="1388"/>
      <c r="H11" s="1388"/>
      <c r="I11" s="1388"/>
      <c r="J11" s="1388"/>
      <c r="K11" s="1388"/>
    </row>
    <row r="12" spans="2:12" ht="20.100000000000001" customHeight="1" x14ac:dyDescent="0.2">
      <c r="B12" s="1391" t="s">
        <v>2136</v>
      </c>
      <c r="C12" s="1390">
        <v>93.778000000000006</v>
      </c>
      <c r="D12" s="1389">
        <v>2016</v>
      </c>
      <c r="E12" s="1388"/>
      <c r="F12" s="1388">
        <v>36569</v>
      </c>
      <c r="G12" s="1388"/>
      <c r="H12" s="1388">
        <v>36569</v>
      </c>
      <c r="I12" s="1388"/>
      <c r="J12" s="1388">
        <f>G12+H12+I12</f>
        <v>36569</v>
      </c>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2142</v>
      </c>
      <c r="C16" s="1390"/>
      <c r="D16" s="1389"/>
      <c r="E16" s="1388">
        <f>' SEFA'!E23+' SEFA (2)'!E21</f>
        <v>1059987</v>
      </c>
      <c r="F16" s="1388">
        <f>' SEFA'!F23+' SEFA (2)'!F21+' SEFA (2)'!F24+' SEFA (3)'!F12</f>
        <v>1871404</v>
      </c>
      <c r="G16" s="1388">
        <f>' SEFA'!G23+' SEFA (2)'!G21</f>
        <v>1151224</v>
      </c>
      <c r="H16" s="1388">
        <f>' SEFA'!H23+' SEFA (2)'!H21+' SEFA (2)'!H24+' SEFA (3)'!H12</f>
        <v>1878190</v>
      </c>
      <c r="I16" s="1388">
        <f>' SEFA'!I23</f>
        <v>2250</v>
      </c>
      <c r="J16" s="1388">
        <f>' SEFA'!J23+' SEFA (2)'!J21+' SEFA (2)'!J24+' SEFA (3)'!J12</f>
        <v>3031664</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A10" zoomScale="110" zoomScaleNormal="110" workbookViewId="0">
      <selection activeCell="A41" sqref="A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Roxana CUSD 1</v>
      </c>
      <c r="C1" s="2465"/>
      <c r="D1" s="2465"/>
      <c r="E1" s="2465"/>
      <c r="F1" s="2465"/>
      <c r="G1" s="2465"/>
      <c r="H1" s="2465"/>
      <c r="I1" s="2465"/>
      <c r="J1" s="2465"/>
      <c r="K1" s="2465"/>
    </row>
    <row r="2" spans="2:12" ht="15" x14ac:dyDescent="0.2">
      <c r="B2" s="2466">
        <f>'Single Audit Cover'!E7</f>
        <v>41057001026</v>
      </c>
      <c r="C2" s="2466"/>
      <c r="D2" s="2466"/>
      <c r="E2" s="2466"/>
      <c r="F2" s="2466"/>
      <c r="G2" s="2466"/>
      <c r="H2" s="2466"/>
      <c r="I2" s="2466"/>
      <c r="J2" s="2466"/>
      <c r="K2" s="2466"/>
      <c r="L2" s="1422"/>
    </row>
    <row r="3" spans="2:12" ht="15" x14ac:dyDescent="0.2">
      <c r="B3" s="2467" t="s">
        <v>1473</v>
      </c>
      <c r="C3" s="2467"/>
      <c r="D3" s="2467"/>
      <c r="E3" s="2467"/>
      <c r="F3" s="2467"/>
      <c r="G3" s="2467"/>
      <c r="H3" s="2467"/>
      <c r="I3" s="2467"/>
      <c r="J3" s="2467"/>
      <c r="K3" s="2467"/>
      <c r="L3" s="1422"/>
    </row>
    <row r="4" spans="2:12" ht="15" x14ac:dyDescent="0.2">
      <c r="B4" s="2421" t="str">
        <f>'[1]Single Audit Cover'!A4</f>
        <v>Year Ending June 30, 2016</v>
      </c>
      <c r="C4" s="2421"/>
      <c r="D4" s="2421"/>
      <c r="E4" s="2421"/>
      <c r="F4" s="2421"/>
      <c r="G4" s="2421"/>
      <c r="H4" s="2421"/>
      <c r="I4" s="2421"/>
      <c r="J4" s="2421"/>
      <c r="K4" s="2421"/>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2175</v>
      </c>
      <c r="C10" s="1394"/>
      <c r="D10" s="1393"/>
      <c r="E10" s="1392"/>
      <c r="F10" s="1392"/>
      <c r="G10" s="1392"/>
      <c r="H10" s="1392"/>
      <c r="I10" s="1392"/>
      <c r="J10" s="1392"/>
      <c r="K10" s="1392"/>
    </row>
    <row r="11" spans="2:12" ht="20.100000000000001" customHeight="1" x14ac:dyDescent="0.2">
      <c r="B11" s="1391" t="s">
        <v>2176</v>
      </c>
      <c r="C11" s="1390"/>
      <c r="D11" s="1389"/>
      <c r="E11" s="1388">
        <v>290780</v>
      </c>
      <c r="F11" s="1388">
        <v>397861</v>
      </c>
      <c r="G11" s="1388">
        <v>365598</v>
      </c>
      <c r="H11" s="1388">
        <v>403861</v>
      </c>
      <c r="I11" s="1388"/>
      <c r="J11" s="1388">
        <v>769459</v>
      </c>
      <c r="K11" s="1388"/>
    </row>
    <row r="12" spans="2:12" ht="20.100000000000001" customHeight="1" x14ac:dyDescent="0.2">
      <c r="B12" s="1391" t="s">
        <v>2177</v>
      </c>
      <c r="C12" s="1390"/>
      <c r="D12" s="1389"/>
      <c r="E12" s="1388">
        <v>80907</v>
      </c>
      <c r="F12" s="1388">
        <v>87672</v>
      </c>
      <c r="G12" s="1388">
        <v>97326</v>
      </c>
      <c r="H12" s="1388">
        <v>88457</v>
      </c>
      <c r="I12" s="1388">
        <v>2250</v>
      </c>
      <c r="J12" s="1388">
        <f>G12+H12+I12</f>
        <v>188033</v>
      </c>
      <c r="K12" s="1388"/>
    </row>
    <row r="13" spans="2:12" ht="20.100000000000001" customHeight="1" x14ac:dyDescent="0.2">
      <c r="B13" s="1391" t="s">
        <v>2178</v>
      </c>
      <c r="C13" s="1390"/>
      <c r="D13" s="1389"/>
      <c r="E13" s="1388"/>
      <c r="F13" s="1388">
        <v>374296</v>
      </c>
      <c r="G13" s="1388"/>
      <c r="H13" s="1388">
        <v>374296</v>
      </c>
      <c r="I13" s="1388"/>
      <c r="J13" s="1388">
        <v>374296</v>
      </c>
      <c r="K13" s="1388"/>
    </row>
    <row r="14" spans="2:12" ht="20.100000000000001" customHeight="1" x14ac:dyDescent="0.2">
      <c r="B14" s="1391" t="s">
        <v>2179</v>
      </c>
      <c r="C14" s="1390"/>
      <c r="D14" s="1389"/>
      <c r="E14" s="1388"/>
      <c r="F14" s="1388">
        <v>15052</v>
      </c>
      <c r="G14" s="1388"/>
      <c r="H14" s="1388">
        <v>15052</v>
      </c>
      <c r="I14" s="1388"/>
      <c r="J14" s="1388">
        <v>15052</v>
      </c>
      <c r="K14" s="1388"/>
    </row>
    <row r="15" spans="2:12" ht="20.100000000000001" customHeight="1" x14ac:dyDescent="0.2">
      <c r="B15" s="1391" t="s">
        <v>2181</v>
      </c>
      <c r="C15" s="1390"/>
      <c r="D15" s="1389"/>
      <c r="E15" s="1388"/>
      <c r="F15" s="1388">
        <v>13666</v>
      </c>
      <c r="G15" s="1388"/>
      <c r="H15" s="1388">
        <v>13666</v>
      </c>
      <c r="I15" s="1388"/>
      <c r="J15" s="1388">
        <v>13666</v>
      </c>
      <c r="K15" s="1388"/>
    </row>
    <row r="16" spans="2:12" ht="20.100000000000001" customHeight="1" x14ac:dyDescent="0.2">
      <c r="B16" s="1391" t="s">
        <v>2182</v>
      </c>
      <c r="C16" s="1390"/>
      <c r="D16" s="1389"/>
      <c r="E16" s="1388">
        <v>529498</v>
      </c>
      <c r="F16" s="1388">
        <v>756995</v>
      </c>
      <c r="G16" s="1388">
        <v>529498</v>
      </c>
      <c r="H16" s="1388">
        <v>756995</v>
      </c>
      <c r="I16" s="1388"/>
      <c r="J16" s="1388">
        <v>1286493</v>
      </c>
      <c r="K16" s="1388"/>
    </row>
    <row r="17" spans="2:12" ht="20.100000000000001" customHeight="1" x14ac:dyDescent="0.2">
      <c r="B17" s="1391" t="s">
        <v>2183</v>
      </c>
      <c r="C17" s="1390"/>
      <c r="D17" s="1389"/>
      <c r="E17" s="1388">
        <v>158802</v>
      </c>
      <c r="F17" s="1388">
        <v>189294</v>
      </c>
      <c r="G17" s="1388">
        <v>158802</v>
      </c>
      <c r="H17" s="1388">
        <v>189294</v>
      </c>
      <c r="I17" s="1388"/>
      <c r="J17" s="1388">
        <v>348096</v>
      </c>
      <c r="K17" s="1388"/>
    </row>
    <row r="18" spans="2:12" ht="20.100000000000001" customHeight="1" x14ac:dyDescent="0.2">
      <c r="B18" s="1391" t="s">
        <v>2184</v>
      </c>
      <c r="C18" s="1390"/>
      <c r="D18" s="1389"/>
      <c r="E18" s="1388"/>
      <c r="F18" s="1388">
        <v>36569</v>
      </c>
      <c r="G18" s="1388"/>
      <c r="H18" s="1388">
        <v>36569</v>
      </c>
      <c r="I18" s="1388"/>
      <c r="J18" s="1388">
        <v>36569</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2142</v>
      </c>
      <c r="C20" s="1390"/>
      <c r="D20" s="1389"/>
      <c r="E20" s="1388">
        <f>SUM(E11:E18)</f>
        <v>1059987</v>
      </c>
      <c r="F20" s="1388">
        <f t="shared" ref="F20:J20" si="0">SUM(F11:F18)</f>
        <v>1871405</v>
      </c>
      <c r="G20" s="1388">
        <f t="shared" si="0"/>
        <v>1151224</v>
      </c>
      <c r="H20" s="1388">
        <f t="shared" si="0"/>
        <v>1878190</v>
      </c>
      <c r="I20" s="1388">
        <f t="shared" si="0"/>
        <v>2250</v>
      </c>
      <c r="J20" s="1388">
        <f t="shared" si="0"/>
        <v>3031664</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41" sqref="A4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Roxana CUSD 1</v>
      </c>
      <c r="B1" s="2472"/>
      <c r="C1" s="2472"/>
      <c r="D1" s="2472"/>
      <c r="E1" s="1437"/>
    </row>
    <row r="2" spans="1:5" ht="13.5" customHeight="1" x14ac:dyDescent="0.2">
      <c r="A2" s="2473">
        <f>'Single Audit Cover'!E7</f>
        <v>41057001026</v>
      </c>
      <c r="B2" s="2474"/>
      <c r="C2" s="2474"/>
      <c r="D2" s="2474"/>
      <c r="E2" s="1424"/>
    </row>
    <row r="3" spans="1:5" ht="15.75" customHeight="1" x14ac:dyDescent="0.25">
      <c r="A3" s="2475" t="s">
        <v>1545</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1918</v>
      </c>
      <c r="C6" s="1367"/>
      <c r="D6" s="1367"/>
    </row>
    <row r="7" spans="1:5" ht="60.95" customHeight="1" x14ac:dyDescent="0.2">
      <c r="A7" s="2479" t="s">
        <v>2153</v>
      </c>
      <c r="B7" s="2480"/>
      <c r="C7" s="2480"/>
      <c r="D7" s="2480"/>
      <c r="E7" s="1435"/>
    </row>
    <row r="8" spans="1:5" ht="13.5" customHeight="1" x14ac:dyDescent="0.2">
      <c r="A8" s="1357" t="s">
        <v>1919</v>
      </c>
      <c r="C8" s="1353"/>
      <c r="D8" s="1353"/>
    </row>
    <row r="9" spans="1:5" ht="24.75" customHeight="1" x14ac:dyDescent="0.2">
      <c r="A9" s="2479" t="s">
        <v>2156</v>
      </c>
      <c r="B9" s="2480"/>
      <c r="C9" s="2480"/>
      <c r="D9" s="2480"/>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t="s">
        <v>2154</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68" t="s">
        <v>2155</v>
      </c>
      <c r="B28" s="2468"/>
      <c r="C28" s="2468"/>
      <c r="D28" s="2468"/>
      <c r="E28" s="1428"/>
    </row>
    <row r="29" spans="1:5" ht="13.5" customHeight="1" x14ac:dyDescent="0.2">
      <c r="A29" s="1536" t="s">
        <v>1818</v>
      </c>
      <c r="B29" s="1733"/>
      <c r="C29" s="1736">
        <v>79107</v>
      </c>
      <c r="D29" s="1735"/>
      <c r="E29" s="1428"/>
    </row>
    <row r="30" spans="1:5" ht="13.5" customHeight="1" x14ac:dyDescent="0.2">
      <c r="A30" s="1536" t="s">
        <v>1819</v>
      </c>
      <c r="B30" s="1733"/>
      <c r="C30" s="1737">
        <v>0</v>
      </c>
      <c r="D30" s="1735"/>
      <c r="E30" s="1428"/>
    </row>
    <row r="31" spans="1:5" ht="13.5" customHeight="1" x14ac:dyDescent="0.2">
      <c r="A31" s="1802" t="s">
        <v>1820</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1821</v>
      </c>
      <c r="C33" s="1739" t="s">
        <v>106</v>
      </c>
      <c r="D33" s="1735"/>
      <c r="E33" s="1428"/>
    </row>
    <row r="34" spans="1:5" ht="14.25" customHeight="1" x14ac:dyDescent="0.2">
      <c r="A34" s="1536"/>
      <c r="B34" s="1733" t="s">
        <v>1822</v>
      </c>
      <c r="C34" s="1739" t="s">
        <v>106</v>
      </c>
      <c r="D34" s="1735"/>
      <c r="E34" s="1428"/>
    </row>
    <row r="35" spans="1:5" ht="14.25" customHeight="1" x14ac:dyDescent="0.2">
      <c r="A35" s="1536"/>
      <c r="B35" s="1733" t="s">
        <v>1823</v>
      </c>
      <c r="C35" s="1739" t="s">
        <v>106</v>
      </c>
      <c r="D35" s="1735"/>
      <c r="E35" s="1428"/>
    </row>
    <row r="36" spans="1:5" ht="14.25" customHeight="1" x14ac:dyDescent="0.2">
      <c r="A36" s="1536"/>
      <c r="B36" s="1733" t="s">
        <v>1824</v>
      </c>
      <c r="C36" s="1739" t="s">
        <v>106</v>
      </c>
      <c r="D36" s="1735"/>
      <c r="E36" s="1428"/>
    </row>
    <row r="37" spans="1:5" ht="14.25" customHeight="1" x14ac:dyDescent="0.2">
      <c r="A37" s="1536" t="s">
        <v>1825</v>
      </c>
      <c r="B37" s="1733"/>
      <c r="C37" s="1739" t="s">
        <v>106</v>
      </c>
      <c r="D37" s="1735"/>
      <c r="E37" s="1428"/>
    </row>
    <row r="38" spans="1:5" ht="14.25" customHeight="1" x14ac:dyDescent="0.2">
      <c r="A38" s="1536" t="s">
        <v>1826</v>
      </c>
      <c r="B38" s="1733"/>
      <c r="C38" s="1740" t="s">
        <v>106</v>
      </c>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69" t="s">
        <v>2029</v>
      </c>
      <c r="C42" s="2469"/>
      <c r="D42" s="2469"/>
      <c r="E42" s="1424"/>
    </row>
    <row r="43" spans="1:5" s="1372" customFormat="1" ht="46.15" customHeight="1" x14ac:dyDescent="0.2">
      <c r="A43" s="1423">
        <v>6</v>
      </c>
      <c r="B43" s="2470" t="s">
        <v>2081</v>
      </c>
      <c r="C43" s="2470"/>
      <c r="D43" s="2470"/>
    </row>
    <row r="44" spans="1:5" x14ac:dyDescent="0.2">
      <c r="B44" s="1372"/>
    </row>
  </sheetData>
  <mergeCells count="9">
    <mergeCell ref="A28:D28"/>
    <mergeCell ref="B42:D42"/>
    <mergeCell ref="B43:D43"/>
    <mergeCell ref="A1:D1"/>
    <mergeCell ref="A2:D2"/>
    <mergeCell ref="A3:D3"/>
    <mergeCell ref="A4:D4"/>
    <mergeCell ref="A7:D7"/>
    <mergeCell ref="A9:D9"/>
  </mergeCells>
  <printOptions horizontalCentered="1"/>
  <pageMargins left="0.75" right="0.75" top="1" bottom="0.5" header="0.5" footer="0.5"/>
  <pageSetup scale="86" firstPageNumber="68" orientation="portrait" r:id="rId1"/>
  <headerFooter>
    <oddFooter>&amp;C&amp;"Times New Roman,Regular"See Independent Auditor's Reports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A41" sqref="A4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Roxana CUSD 1</v>
      </c>
      <c r="C1" s="2483"/>
      <c r="D1" s="2483"/>
      <c r="E1" s="2483"/>
      <c r="F1" s="2483"/>
      <c r="G1" s="2483"/>
      <c r="H1" s="2483"/>
      <c r="I1" s="2483"/>
      <c r="J1" s="1476"/>
    </row>
    <row r="2" spans="2:10" s="1367" customFormat="1" ht="12.75" customHeight="1" x14ac:dyDescent="0.2">
      <c r="B2" s="2484">
        <f>'Single Audit Cover'!E7</f>
        <v>41057001026</v>
      </c>
      <c r="C2" s="2485"/>
      <c r="D2" s="2485"/>
      <c r="E2" s="2485"/>
      <c r="F2" s="2485"/>
      <c r="G2" s="2485"/>
      <c r="H2" s="2485"/>
      <c r="I2" s="2485"/>
      <c r="J2" s="1476"/>
    </row>
    <row r="3" spans="2:10" s="1367" customFormat="1" ht="12.75" customHeight="1" x14ac:dyDescent="0.2">
      <c r="B3" s="2486" t="s">
        <v>1568</v>
      </c>
      <c r="C3" s="2478"/>
      <c r="D3" s="2478"/>
      <c r="E3" s="2478"/>
      <c r="F3" s="2478"/>
      <c r="G3" s="2478"/>
      <c r="H3" s="2478"/>
      <c r="I3" s="2478"/>
      <c r="J3" s="1475"/>
    </row>
    <row r="4" spans="2:10" s="1367" customFormat="1" ht="12.75" customHeight="1" x14ac:dyDescent="0.2">
      <c r="B4" s="2486" t="str">
        <f>'[1]Single Audit Cover'!A4</f>
        <v>Year Ending June 30, 2016</v>
      </c>
      <c r="C4" s="2478"/>
      <c r="D4" s="2478"/>
      <c r="E4" s="2478"/>
      <c r="F4" s="2478"/>
      <c r="G4" s="2478"/>
      <c r="H4" s="2478"/>
      <c r="I4" s="2478"/>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6" t="s">
        <v>1567</v>
      </c>
      <c r="C7" s="2478"/>
      <c r="D7" s="2478"/>
      <c r="E7" s="2478"/>
      <c r="F7" s="2478"/>
      <c r="G7" s="2478"/>
      <c r="H7" s="2478"/>
      <c r="I7" s="2478"/>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1" t="s">
        <v>1384</v>
      </c>
      <c r="D11" s="2481"/>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t="s">
        <v>2091</v>
      </c>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t="s">
        <v>2091</v>
      </c>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t="s">
        <v>2091</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t="s">
        <v>2091</v>
      </c>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t="s">
        <v>2091</v>
      </c>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91" t="s">
        <v>2157</v>
      </c>
      <c r="E29" s="2491"/>
      <c r="F29" s="2491"/>
      <c r="G29" s="2491"/>
      <c r="H29" s="2491"/>
      <c r="I29" s="2491"/>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2030</v>
      </c>
      <c r="C33" s="1387"/>
      <c r="E33" s="1446"/>
      <c r="F33" s="1372" t="s">
        <v>1052</v>
      </c>
      <c r="G33" s="1446" t="s">
        <v>2091</v>
      </c>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t="s">
        <v>2158</v>
      </c>
      <c r="C37" s="2487" t="s">
        <v>2160</v>
      </c>
      <c r="D37" s="2488"/>
      <c r="E37" s="2488"/>
      <c r="F37" s="2488"/>
      <c r="G37" s="2488"/>
      <c r="H37" s="2488"/>
      <c r="I37" s="2489"/>
    </row>
    <row r="38" spans="1:9" ht="20.45" customHeight="1" x14ac:dyDescent="0.2">
      <c r="B38" s="1447">
        <v>10.555</v>
      </c>
      <c r="C38" s="2487" t="s">
        <v>2159</v>
      </c>
      <c r="D38" s="2488"/>
      <c r="E38" s="2488"/>
      <c r="F38" s="2488"/>
      <c r="G38" s="2488"/>
      <c r="H38" s="2488"/>
      <c r="I38" s="2489"/>
    </row>
    <row r="39" spans="1:9" ht="20.65" customHeight="1" x14ac:dyDescent="0.2">
      <c r="B39" s="1447" t="s">
        <v>2111</v>
      </c>
      <c r="C39" s="2487" t="s">
        <v>1356</v>
      </c>
      <c r="D39" s="2488"/>
      <c r="E39" s="2488"/>
      <c r="F39" s="2488"/>
      <c r="G39" s="2488"/>
      <c r="H39" s="2488"/>
      <c r="I39" s="2489"/>
    </row>
    <row r="40" spans="1:9" ht="20.65" customHeight="1" x14ac:dyDescent="0.2">
      <c r="B40" s="1447">
        <v>84.027000000000001</v>
      </c>
      <c r="C40" s="2487" t="s">
        <v>2137</v>
      </c>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1552</v>
      </c>
      <c r="C44" s="1387"/>
      <c r="D44" s="1387"/>
      <c r="E44" s="2490">
        <v>750000</v>
      </c>
      <c r="F44" s="2490"/>
      <c r="G44" s="2490"/>
      <c r="H44" s="1427"/>
    </row>
    <row r="46" spans="1:9" ht="13.5" customHeight="1" x14ac:dyDescent="0.2">
      <c r="B46" s="1375" t="s">
        <v>1551</v>
      </c>
      <c r="C46" s="1387"/>
      <c r="E46" s="1446"/>
      <c r="F46" s="1372" t="s">
        <v>1052</v>
      </c>
      <c r="G46" s="1446" t="s">
        <v>2091</v>
      </c>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41" sqref="A4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Roxana CUSD 1</v>
      </c>
      <c r="C1" s="2482"/>
      <c r="D1" s="2482"/>
      <c r="E1" s="2482"/>
      <c r="F1" s="2482"/>
      <c r="G1" s="2482"/>
      <c r="H1" s="2482"/>
      <c r="I1" s="2482"/>
      <c r="J1" s="2482"/>
      <c r="K1" s="2482"/>
      <c r="L1" s="1524"/>
      <c r="M1" s="1524"/>
    </row>
    <row r="2" spans="1:13" ht="12" customHeight="1" x14ac:dyDescent="0.2">
      <c r="B2" s="2484">
        <f>'Single Audit Cover'!E7</f>
        <v>41057001026</v>
      </c>
      <c r="C2" s="2484"/>
      <c r="D2" s="2484"/>
      <c r="E2" s="2484"/>
      <c r="F2" s="2484"/>
      <c r="G2" s="2484"/>
      <c r="H2" s="2484"/>
      <c r="I2" s="2484"/>
      <c r="J2" s="2484"/>
      <c r="K2" s="2484"/>
      <c r="L2" s="1523"/>
      <c r="M2" s="1522"/>
    </row>
    <row r="3" spans="1:13" ht="10.35" customHeight="1" x14ac:dyDescent="0.2">
      <c r="B3" s="2477" t="s">
        <v>1568</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1588</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1962</v>
      </c>
      <c r="D10" s="1743"/>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93" t="s">
        <v>2154</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2031</v>
      </c>
      <c r="C40" s="1372"/>
      <c r="L40" s="1478"/>
    </row>
    <row r="41" spans="2:13" ht="9.6" customHeight="1" x14ac:dyDescent="0.2">
      <c r="B41" s="1372" t="s">
        <v>2032</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2033</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41" sqref="A4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8" t="str">
        <f>'Single Audit Cover'!A7</f>
        <v>Roxana CUSD 1</v>
      </c>
      <c r="C1" s="2498"/>
      <c r="D1" s="2498"/>
      <c r="E1" s="2498"/>
      <c r="F1" s="2498"/>
      <c r="G1" s="2498"/>
      <c r="H1" s="2498"/>
      <c r="I1" s="2498"/>
      <c r="J1" s="2498"/>
      <c r="K1" s="2498"/>
      <c r="L1" s="1545"/>
    </row>
    <row r="2" spans="1:12" ht="12.75" customHeight="1" x14ac:dyDescent="0.2">
      <c r="B2" s="2499">
        <f>'Single Audit Cover'!E7</f>
        <v>41057001026</v>
      </c>
      <c r="C2" s="2499"/>
      <c r="D2" s="2499"/>
      <c r="E2" s="2499"/>
      <c r="F2" s="2499"/>
      <c r="G2" s="2499"/>
      <c r="H2" s="2499"/>
      <c r="I2" s="2499"/>
      <c r="J2" s="2499"/>
      <c r="K2" s="2499"/>
      <c r="L2" s="1544"/>
    </row>
    <row r="3" spans="1:12" ht="12.75" customHeight="1" x14ac:dyDescent="0.2">
      <c r="B3" s="2477" t="s">
        <v>1568</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1389</v>
      </c>
      <c r="C5" s="1353"/>
      <c r="L5" s="1427"/>
    </row>
    <row r="6" spans="1:12" ht="30.75" customHeight="1" x14ac:dyDescent="0.2">
      <c r="A6" s="1427"/>
      <c r="B6" s="2500" t="s">
        <v>1609</v>
      </c>
      <c r="C6" s="2500"/>
      <c r="D6" s="2500"/>
      <c r="E6" s="2500"/>
      <c r="F6" s="2500"/>
      <c r="G6" s="2500"/>
      <c r="H6" s="2500"/>
      <c r="I6" s="2500"/>
      <c r="J6" s="2500"/>
      <c r="K6" s="2500"/>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1962</v>
      </c>
      <c r="D8" s="1747"/>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91"/>
      <c r="G12" s="2491"/>
      <c r="H12" s="2491"/>
      <c r="I12" s="2491"/>
      <c r="J12" s="2491"/>
      <c r="K12" s="249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1"/>
      <c r="E14" s="2501"/>
      <c r="F14" s="2501"/>
      <c r="H14" s="1433" t="s">
        <v>1603</v>
      </c>
      <c r="I14" s="2502"/>
      <c r="J14" s="2502"/>
      <c r="K14" s="250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2"/>
      <c r="E16" s="2502"/>
      <c r="F16" s="2502"/>
      <c r="G16" s="2502"/>
      <c r="H16" s="2502"/>
      <c r="I16" s="2502"/>
      <c r="J16" s="2502"/>
      <c r="K16" s="2502"/>
      <c r="L16" s="1427"/>
    </row>
    <row r="17" spans="2:12" ht="13.5" customHeight="1" x14ac:dyDescent="0.2">
      <c r="B17" s="1434" t="s">
        <v>1601</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93" t="s">
        <v>2154</v>
      </c>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2034</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75" right="0.75" top="1" bottom="0.5" header="0.5" footer="0.5"/>
  <pageSetup scale="86" orientation="portrait" r:id="rId1"/>
  <headerFooter>
    <oddFooter>&amp;C&amp;"Times New Roman,Regular"See Independent Auditor's Reports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41" sqref="A4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2" t="str">
        <f>'Single Audit Cover'!A7</f>
        <v>Roxana CUSD 1</v>
      </c>
      <c r="C1" s="2482"/>
      <c r="D1" s="2482"/>
      <c r="E1" s="1557"/>
    </row>
    <row r="2" spans="2:5" s="1387" customFormat="1" ht="12.75" customHeight="1" x14ac:dyDescent="0.2">
      <c r="B2" s="2484">
        <f>'Single Audit Cover'!E7</f>
        <v>41057001026</v>
      </c>
      <c r="C2" s="2484"/>
      <c r="D2" s="2484"/>
      <c r="E2" s="1556"/>
    </row>
    <row r="3" spans="2:5" s="1346" customFormat="1" ht="12.75" customHeight="1" x14ac:dyDescent="0.2">
      <c r="B3" s="2477" t="s">
        <v>1619</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2035</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t="s">
        <v>2092</v>
      </c>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2036</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41" sqref="A4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2" t="str">
        <f>'Single Audit Cover'!A7</f>
        <v>Roxana CUSD 1</v>
      </c>
      <c r="C1" s="2482"/>
      <c r="D1" s="2482"/>
      <c r="E1" s="2482"/>
      <c r="F1" s="1545"/>
      <c r="G1" s="1545"/>
      <c r="H1" s="1545"/>
      <c r="I1" s="1545"/>
      <c r="J1" s="1545"/>
      <c r="K1" s="1545"/>
      <c r="L1" s="1545"/>
    </row>
    <row r="2" spans="2:12" ht="13.5" customHeight="1" x14ac:dyDescent="0.2">
      <c r="B2" s="2484">
        <f>'Single Audit Cover'!E7</f>
        <v>41057001026</v>
      </c>
      <c r="C2" s="2484"/>
      <c r="D2" s="2484"/>
      <c r="E2" s="2484"/>
      <c r="F2" s="1544"/>
      <c r="G2" s="1544"/>
      <c r="H2" s="1544"/>
      <c r="I2" s="1544"/>
      <c r="J2" s="1544"/>
      <c r="K2" s="1544"/>
      <c r="L2" s="1544"/>
    </row>
    <row r="3" spans="2:12" ht="13.5" customHeight="1" x14ac:dyDescent="0.2">
      <c r="B3" s="2477" t="s">
        <v>1627</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1962</v>
      </c>
      <c r="D8" s="1756" t="s">
        <v>2154</v>
      </c>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1623</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1622</v>
      </c>
      <c r="C16" s="1320"/>
      <c r="D16" s="1427"/>
      <c r="E16" s="2047"/>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2037</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41057001026</v>
      </c>
    </row>
    <row r="3" spans="1:2" x14ac:dyDescent="0.2">
      <c r="A3" t="s">
        <v>1131</v>
      </c>
      <c r="B3" s="1232" t="str">
        <f>COVER!A15</f>
        <v>Madison</v>
      </c>
    </row>
    <row r="4" spans="1:2" x14ac:dyDescent="0.2">
      <c r="A4" t="s">
        <v>1187</v>
      </c>
      <c r="B4" s="1232" t="str">
        <f>COVER!A17</f>
        <v>Roxana CUSD 1</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2070</v>
      </c>
      <c r="B12" s="1232" t="str">
        <f>IF(COVER!J29="x","Yes",IF(COVER!L29="X","No",0))</f>
        <v>Yes</v>
      </c>
    </row>
    <row r="13" spans="1:2" x14ac:dyDescent="0.2">
      <c r="A13" s="13" t="s">
        <v>2071</v>
      </c>
      <c r="B13" s="1232" t="str">
        <f>IF(COVER!J30="x","Yes",IF(COVER!L30="x","No",0))</f>
        <v>Yes</v>
      </c>
    </row>
    <row r="14" spans="1:2" x14ac:dyDescent="0.2">
      <c r="A14" t="s">
        <v>565</v>
      </c>
      <c r="B14" s="1232" t="str">
        <f>IF(COVER!J31="x","Yes",IF(COVER!L31="x","No",0))</f>
        <v>No</v>
      </c>
    </row>
    <row r="15" spans="1:2" x14ac:dyDescent="0.2">
      <c r="A15" t="s">
        <v>675</v>
      </c>
      <c r="B15" s="1232" t="str">
        <f>COVER!T23</f>
        <v>060-007219</v>
      </c>
    </row>
    <row r="16" spans="1:2" x14ac:dyDescent="0.2">
      <c r="A16" t="s">
        <v>500</v>
      </c>
      <c r="B16" s="1232" t="str">
        <f>COVER!T13</f>
        <v>DENNIS ROSE &amp; ASSOCIATES, P.C.</v>
      </c>
    </row>
    <row r="17" spans="1:2" x14ac:dyDescent="0.2">
      <c r="A17" t="s">
        <v>1051</v>
      </c>
      <c r="B17" s="1232" t="str">
        <f>COVER!T15</f>
        <v xml:space="preserve">DENNIS ROSE  </v>
      </c>
    </row>
    <row r="18" spans="1:2" x14ac:dyDescent="0.2">
      <c r="A18" t="s">
        <v>1369</v>
      </c>
      <c r="B18" s="1232" t="str">
        <f>COVER!T17</f>
        <v>1904 STATE STREET</v>
      </c>
    </row>
    <row r="19" spans="1:2" x14ac:dyDescent="0.2">
      <c r="A19" t="s">
        <v>1053</v>
      </c>
      <c r="B19" s="1232" t="str">
        <f>COVER!T25</f>
        <v>DROSECPA@DRA-CPA.COM</v>
      </c>
    </row>
    <row r="20" spans="1:2" x14ac:dyDescent="0.2">
      <c r="A20" t="s">
        <v>1054</v>
      </c>
      <c r="B20" s="1232" t="str">
        <f>COVER!T19</f>
        <v>ALTON</v>
      </c>
    </row>
    <row r="21" spans="1:2" x14ac:dyDescent="0.2">
      <c r="A21" t="s">
        <v>568</v>
      </c>
      <c r="B21" s="1232" t="str">
        <f>COVER!X19</f>
        <v>IL</v>
      </c>
    </row>
    <row r="22" spans="1:2" x14ac:dyDescent="0.2">
      <c r="A22" t="s">
        <v>1055</v>
      </c>
      <c r="B22" s="1232">
        <f>COVER!Z19</f>
        <v>62002</v>
      </c>
    </row>
    <row r="23" spans="1:2" x14ac:dyDescent="0.2">
      <c r="A23" t="s">
        <v>1371</v>
      </c>
      <c r="B23" s="1232" t="str">
        <f>COVER!T21</f>
        <v>618-465-4999</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0</v>
      </c>
    </row>
    <row r="50" spans="1:4" x14ac:dyDescent="0.2">
      <c r="A50" s="13" t="s">
        <v>1913</v>
      </c>
      <c r="B50" s="1798">
        <f>'Aud Quest 2'!H51</f>
        <v>0</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11713703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11713703</v>
      </c>
      <c r="D92" s="14" t="str">
        <f t="shared" si="0"/>
        <v>Error?</v>
      </c>
    </row>
    <row r="93" spans="1:4" x14ac:dyDescent="0.2">
      <c r="A93" s="55">
        <v>32</v>
      </c>
      <c r="B93" s="1232">
        <f>'Assets-Liab 5-6'!C41</f>
        <v>11713703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1694319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1694319</v>
      </c>
      <c r="D123" s="14" t="str">
        <f t="shared" si="0"/>
        <v>Error?</v>
      </c>
    </row>
    <row r="124" spans="1:4" x14ac:dyDescent="0.2">
      <c r="A124" s="55">
        <v>63</v>
      </c>
      <c r="B124" s="1232">
        <f>'Assets-Liab 5-6'!D41</f>
        <v>1694319</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870391</v>
      </c>
      <c r="D129" s="14" t="str">
        <f t="shared" si="1"/>
        <v>Error?</v>
      </c>
    </row>
    <row r="130" spans="1:4" x14ac:dyDescent="0.2">
      <c r="A130" s="55">
        <v>69</v>
      </c>
      <c r="B130" s="1232">
        <f>'Assets-Liab 5-6'!E12</f>
        <v>0</v>
      </c>
      <c r="D130" s="14" t="str">
        <f t="shared" si="1"/>
        <v>Error?</v>
      </c>
    </row>
    <row r="131" spans="1:4" x14ac:dyDescent="0.2">
      <c r="A131" s="55">
        <v>70</v>
      </c>
      <c r="B131" s="1232">
        <f>'Assets-Liab 5-6'!E13</f>
        <v>993912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993912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1165631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1165631</v>
      </c>
      <c r="D170" s="14" t="str">
        <f t="shared" si="1"/>
        <v>Error?</v>
      </c>
    </row>
    <row r="171" spans="1:4" x14ac:dyDescent="0.2">
      <c r="A171" s="55">
        <v>110</v>
      </c>
      <c r="B171" s="1232">
        <f>'Assets-Liab 5-6'!F41</f>
        <v>1165631</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584532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304344</v>
      </c>
      <c r="D189" s="14" t="str">
        <f t="shared" si="1"/>
        <v>Error?</v>
      </c>
    </row>
    <row r="190" spans="1:4" x14ac:dyDescent="0.2">
      <c r="A190" s="55">
        <v>129</v>
      </c>
      <c r="B190" s="1232">
        <f>'Assets-Liab 5-6'!G41</f>
        <v>584532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6365193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6365193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40021</v>
      </c>
      <c r="D273" s="14" t="str">
        <f t="shared" si="3"/>
        <v>Error?</v>
      </c>
    </row>
    <row r="274" spans="1:4" x14ac:dyDescent="0.2">
      <c r="A274" s="55">
        <v>213</v>
      </c>
      <c r="B274" s="1232">
        <f>'Assets-Liab 5-6'!M17</f>
        <v>46364663</v>
      </c>
      <c r="D274" s="14" t="str">
        <f t="shared" si="3"/>
        <v>Error?</v>
      </c>
    </row>
    <row r="275" spans="1:4" x14ac:dyDescent="0.2">
      <c r="A275" s="55">
        <v>214</v>
      </c>
      <c r="B275" s="1232">
        <f>'Assets-Liab 5-6'!M18</f>
        <v>345025</v>
      </c>
      <c r="D275" s="14" t="str">
        <f t="shared" si="3"/>
        <v>Error?</v>
      </c>
    </row>
    <row r="276" spans="1:4" x14ac:dyDescent="0.2">
      <c r="A276" s="55">
        <v>215</v>
      </c>
      <c r="B276" s="1232">
        <f>'Assets-Liab 5-6'!M19</f>
        <v>7553229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54302938</v>
      </c>
      <c r="C279" s="14" t="s">
        <v>671</v>
      </c>
      <c r="D279" s="14" t="str">
        <f t="shared" si="3"/>
        <v>Error?</v>
      </c>
    </row>
    <row r="280" spans="1:4" x14ac:dyDescent="0.2">
      <c r="A280" s="55">
        <v>219</v>
      </c>
      <c r="B280" s="1232">
        <f>'Assets-Liab 5-6'!M40</f>
        <v>54302938</v>
      </c>
      <c r="D280" s="14" t="str">
        <f t="shared" si="3"/>
        <v>Error?</v>
      </c>
    </row>
    <row r="281" spans="1:4" x14ac:dyDescent="0.2">
      <c r="A281" s="55">
        <v>220</v>
      </c>
      <c r="B281" s="1232">
        <f>'Assets-Liab 5-6'!M41</f>
        <v>54302938</v>
      </c>
      <c r="C281" s="14" t="s">
        <v>671</v>
      </c>
      <c r="D281" s="14" t="str">
        <f t="shared" si="3"/>
        <v>Error?</v>
      </c>
    </row>
    <row r="282" spans="1:4" x14ac:dyDescent="0.2">
      <c r="A282" s="55">
        <v>221</v>
      </c>
      <c r="B282" s="1232">
        <f>'Assets-Liab 5-6'!N21</f>
        <v>993912</v>
      </c>
      <c r="D282" s="14" t="str">
        <f t="shared" si="3"/>
        <v>Error?</v>
      </c>
    </row>
    <row r="283" spans="1:4" x14ac:dyDescent="0.2">
      <c r="A283" s="55">
        <v>222</v>
      </c>
      <c r="B283" s="1232">
        <f>'Assets-Liab 5-6'!N22</f>
        <v>22304541</v>
      </c>
      <c r="D283" s="14" t="str">
        <f t="shared" si="3"/>
        <v>Error?</v>
      </c>
    </row>
    <row r="284" spans="1:4" x14ac:dyDescent="0.2">
      <c r="A284" s="55">
        <v>223</v>
      </c>
      <c r="B284" s="1232">
        <f>'Assets-Liab 5-6'!N23</f>
        <v>23298453</v>
      </c>
      <c r="C284" s="14" t="s">
        <v>671</v>
      </c>
      <c r="D284" s="14" t="str">
        <f t="shared" si="3"/>
        <v>Error?</v>
      </c>
    </row>
    <row r="285" spans="1:4" x14ac:dyDescent="0.2">
      <c r="A285" s="55">
        <v>224</v>
      </c>
      <c r="B285" s="1232">
        <f>'Assets-Liab 5-6'!N36</f>
        <v>23298453</v>
      </c>
      <c r="D285" s="14" t="str">
        <f t="shared" si="3"/>
        <v>Error?</v>
      </c>
    </row>
    <row r="286" spans="1:4" x14ac:dyDescent="0.2">
      <c r="A286" s="83">
        <v>225</v>
      </c>
      <c r="D286" s="14" t="str">
        <f t="shared" si="3"/>
        <v>OK</v>
      </c>
    </row>
    <row r="287" spans="1:4" x14ac:dyDescent="0.2">
      <c r="A287" s="55">
        <v>226</v>
      </c>
      <c r="B287" s="1232">
        <f>'Assets-Liab 5-6'!N37</f>
        <v>23298453</v>
      </c>
      <c r="C287" s="14" t="s">
        <v>671</v>
      </c>
      <c r="D287" s="14" t="str">
        <f t="shared" si="3"/>
        <v>Error?</v>
      </c>
    </row>
    <row r="288" spans="1:4" x14ac:dyDescent="0.2">
      <c r="A288" s="55">
        <v>227</v>
      </c>
      <c r="B288" s="1232">
        <f>'Assets-Liab 5-6'!N41</f>
        <v>23298453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28956</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6346672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445407</v>
      </c>
      <c r="D717" s="14" t="str">
        <f t="shared" si="10"/>
        <v>Error?</v>
      </c>
    </row>
    <row r="718" spans="1:4" x14ac:dyDescent="0.2">
      <c r="A718" s="55">
        <v>657</v>
      </c>
      <c r="B718" s="1232">
        <f>'Expenditures 15-22'!C14</f>
        <v>215065</v>
      </c>
      <c r="D718" s="14" t="str">
        <f t="shared" si="10"/>
        <v>Error?</v>
      </c>
    </row>
    <row r="719" spans="1:4" x14ac:dyDescent="0.2">
      <c r="A719" s="55">
        <v>658</v>
      </c>
      <c r="B719" s="1232">
        <f>'Expenditures 15-22'!C15</f>
        <v>9763</v>
      </c>
      <c r="D719" s="14" t="str">
        <f t="shared" si="10"/>
        <v>Error?</v>
      </c>
    </row>
    <row r="720" spans="1:4" x14ac:dyDescent="0.2">
      <c r="A720" s="55">
        <v>659</v>
      </c>
      <c r="B720" s="1232">
        <f>'Expenditures 15-22'!C33</f>
        <v>8891860</v>
      </c>
      <c r="C720" s="14" t="s">
        <v>671</v>
      </c>
      <c r="D720" s="14" t="str">
        <f t="shared" si="10"/>
        <v>Error?</v>
      </c>
    </row>
    <row r="721" spans="1:4" x14ac:dyDescent="0.2">
      <c r="A721" s="55">
        <v>660</v>
      </c>
      <c r="B721" s="1232">
        <f>'Expenditures 15-22'!C36</f>
        <v>256212</v>
      </c>
      <c r="D721" s="14" t="str">
        <f t="shared" si="10"/>
        <v>Error?</v>
      </c>
    </row>
    <row r="722" spans="1:4" x14ac:dyDescent="0.2">
      <c r="A722" s="55">
        <v>661</v>
      </c>
      <c r="B722" s="1232">
        <f>'Expenditures 15-22'!C37</f>
        <v>151339</v>
      </c>
      <c r="D722" s="14" t="str">
        <f t="shared" si="10"/>
        <v>Error?</v>
      </c>
    </row>
    <row r="723" spans="1:4" x14ac:dyDescent="0.2">
      <c r="A723" s="55">
        <v>662</v>
      </c>
      <c r="B723" s="1232">
        <f>'Expenditures 15-22'!C38</f>
        <v>114615</v>
      </c>
      <c r="D723" s="14" t="str">
        <f t="shared" si="10"/>
        <v>Error?</v>
      </c>
    </row>
    <row r="724" spans="1:4" x14ac:dyDescent="0.2">
      <c r="A724" s="55">
        <v>663</v>
      </c>
      <c r="B724" s="1232">
        <f>'Expenditures 15-22'!C39</f>
        <v>73747</v>
      </c>
      <c r="D724" s="14" t="str">
        <f t="shared" si="10"/>
        <v>Error?</v>
      </c>
    </row>
    <row r="725" spans="1:4" x14ac:dyDescent="0.2">
      <c r="A725" s="55">
        <v>664</v>
      </c>
      <c r="B725" s="1232">
        <f>'Expenditures 15-22'!C40</f>
        <v>225054</v>
      </c>
      <c r="D725" s="14" t="str">
        <f t="shared" si="10"/>
        <v>Error?</v>
      </c>
    </row>
    <row r="726" spans="1:4" x14ac:dyDescent="0.2">
      <c r="A726" s="55">
        <v>665</v>
      </c>
      <c r="B726" s="1232">
        <f>'Expenditures 15-22'!C41</f>
        <v>95933</v>
      </c>
      <c r="D726" s="14" t="str">
        <f t="shared" si="10"/>
        <v>Error?</v>
      </c>
    </row>
    <row r="727" spans="1:4" x14ac:dyDescent="0.2">
      <c r="A727" s="55">
        <v>666</v>
      </c>
      <c r="B727" s="1232">
        <f>'Expenditures 15-22'!C42</f>
        <v>916900</v>
      </c>
      <c r="C727" s="14" t="s">
        <v>671</v>
      </c>
      <c r="D727" s="14" t="str">
        <f t="shared" si="10"/>
        <v>Error?</v>
      </c>
    </row>
    <row r="728" spans="1:4" x14ac:dyDescent="0.2">
      <c r="A728" s="55">
        <v>667</v>
      </c>
      <c r="B728" s="1232">
        <f>'Expenditures 15-22'!C44</f>
        <v>175774</v>
      </c>
      <c r="D728" s="14" t="str">
        <f t="shared" si="10"/>
        <v>Error?</v>
      </c>
    </row>
    <row r="729" spans="1:4" x14ac:dyDescent="0.2">
      <c r="A729" s="55">
        <v>668</v>
      </c>
      <c r="B729" s="1232">
        <f>'Expenditures 15-22'!C45</f>
        <v>216301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392075</v>
      </c>
      <c r="C731" s="14" t="s">
        <v>671</v>
      </c>
      <c r="D731" s="14" t="str">
        <f t="shared" si="10"/>
        <v>Error?</v>
      </c>
    </row>
    <row r="732" spans="1:4" x14ac:dyDescent="0.2">
      <c r="A732" s="55">
        <v>671</v>
      </c>
      <c r="B732" s="1232">
        <f>'Expenditures 15-22'!C49</f>
        <v>52886</v>
      </c>
      <c r="D732" s="14" t="str">
        <f t="shared" si="10"/>
        <v>Error?</v>
      </c>
    </row>
    <row r="733" spans="1:4" x14ac:dyDescent="0.2">
      <c r="A733" s="55">
        <v>672</v>
      </c>
      <c r="B733" s="1232">
        <f>'Expenditures 15-22'!C50</f>
        <v>184800</v>
      </c>
      <c r="D733" s="14" t="str">
        <f t="shared" si="10"/>
        <v>Error?</v>
      </c>
    </row>
    <row r="734" spans="1:4" x14ac:dyDescent="0.2">
      <c r="A734" s="55">
        <v>673</v>
      </c>
      <c r="B734" s="1232">
        <f>'Expenditures 15-22'!C53</f>
        <v>361698</v>
      </c>
      <c r="C734" s="14" t="s">
        <v>671</v>
      </c>
      <c r="D734" s="14" t="str">
        <f t="shared" si="10"/>
        <v>Error?</v>
      </c>
    </row>
    <row r="735" spans="1:4" x14ac:dyDescent="0.2">
      <c r="A735" s="55">
        <v>674</v>
      </c>
      <c r="B735" s="1232">
        <f>'Expenditures 15-22'!C55</f>
        <v>766963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766963</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252165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439638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691803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192970</v>
      </c>
      <c r="D751" s="14" t="str">
        <f t="shared" si="10"/>
        <v>Error?</v>
      </c>
    </row>
    <row r="752" spans="1:4" x14ac:dyDescent="0.2">
      <c r="A752" s="83">
        <v>691</v>
      </c>
      <c r="D752" s="14" t="str">
        <f t="shared" si="10"/>
        <v>OK</v>
      </c>
    </row>
    <row r="753" spans="1:4" x14ac:dyDescent="0.2">
      <c r="A753" s="55">
        <v>692</v>
      </c>
      <c r="B753" s="1232">
        <f>'Expenditures 15-22'!C72</f>
        <v>192970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3322409</v>
      </c>
      <c r="C755" s="14" t="s">
        <v>671</v>
      </c>
      <c r="D755" s="14" t="str">
        <f t="shared" si="10"/>
        <v>Error?</v>
      </c>
    </row>
    <row r="756" spans="1:4" x14ac:dyDescent="0.2">
      <c r="A756" s="55">
        <v>695</v>
      </c>
      <c r="B756" s="1232">
        <f>'Expenditures 15-22'!C75</f>
        <v>64713</v>
      </c>
      <c r="D756" s="14" t="str">
        <f t="shared" si="10"/>
        <v>Error?</v>
      </c>
    </row>
    <row r="757" spans="1:4" x14ac:dyDescent="0.2">
      <c r="A757" s="55">
        <v>696</v>
      </c>
      <c r="B757" s="1232">
        <f>'Expenditures 15-22'!C114</f>
        <v>12278982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1366120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108736</v>
      </c>
      <c r="D775" s="14" t="str">
        <f t="shared" si="11"/>
        <v>Error?</v>
      </c>
    </row>
    <row r="776" spans="1:4" x14ac:dyDescent="0.2">
      <c r="A776" s="55">
        <v>715</v>
      </c>
      <c r="B776" s="1232">
        <f>'Expenditures 15-22'!D14</f>
        <v>19199</v>
      </c>
      <c r="D776" s="14" t="str">
        <f t="shared" si="11"/>
        <v>Error?</v>
      </c>
    </row>
    <row r="777" spans="1:4" x14ac:dyDescent="0.2">
      <c r="A777" s="55">
        <v>716</v>
      </c>
      <c r="B777" s="1232">
        <f>'Expenditures 15-22'!D15</f>
        <v>1162</v>
      </c>
      <c r="D777" s="14" t="str">
        <f t="shared" si="11"/>
        <v>Error?</v>
      </c>
    </row>
    <row r="778" spans="1:4" x14ac:dyDescent="0.2">
      <c r="A778" s="55">
        <v>717</v>
      </c>
      <c r="B778" s="1232">
        <f>'Expenditures 15-22'!D33</f>
        <v>1917153</v>
      </c>
      <c r="C778" s="14" t="s">
        <v>671</v>
      </c>
      <c r="D778" s="14" t="str">
        <f t="shared" si="11"/>
        <v>Error?</v>
      </c>
    </row>
    <row r="779" spans="1:4" x14ac:dyDescent="0.2">
      <c r="A779" s="55">
        <v>718</v>
      </c>
      <c r="B779" s="1232">
        <f>'Expenditures 15-22'!D36</f>
        <v>48481</v>
      </c>
      <c r="D779" s="14" t="str">
        <f t="shared" si="11"/>
        <v>Error?</v>
      </c>
    </row>
    <row r="780" spans="1:4" x14ac:dyDescent="0.2">
      <c r="A780" s="55">
        <v>719</v>
      </c>
      <c r="B780" s="1232">
        <f>'Expenditures 15-22'!D37</f>
        <v>35685</v>
      </c>
      <c r="D780" s="14" t="str">
        <f t="shared" si="11"/>
        <v>Error?</v>
      </c>
    </row>
    <row r="781" spans="1:4" x14ac:dyDescent="0.2">
      <c r="A781" s="55">
        <v>720</v>
      </c>
      <c r="B781" s="1232">
        <f>'Expenditures 15-22'!D38</f>
        <v>16349</v>
      </c>
      <c r="D781" s="14" t="str">
        <f t="shared" si="11"/>
        <v>Error?</v>
      </c>
    </row>
    <row r="782" spans="1:4" x14ac:dyDescent="0.2">
      <c r="A782" s="55">
        <v>721</v>
      </c>
      <c r="B782" s="1232">
        <f>'Expenditures 15-22'!D39</f>
        <v>16383</v>
      </c>
      <c r="D782" s="14" t="str">
        <f t="shared" si="11"/>
        <v>Error?</v>
      </c>
    </row>
    <row r="783" spans="1:4" x14ac:dyDescent="0.2">
      <c r="A783" s="55">
        <v>722</v>
      </c>
      <c r="B783" s="1232">
        <f>'Expenditures 15-22'!D40</f>
        <v>52171</v>
      </c>
      <c r="D783" s="14" t="str">
        <f t="shared" si="11"/>
        <v>Error?</v>
      </c>
    </row>
    <row r="784" spans="1:4" x14ac:dyDescent="0.2">
      <c r="A784" s="55">
        <v>723</v>
      </c>
      <c r="B784" s="1232">
        <f>'Expenditures 15-22'!D41</f>
        <v>10390</v>
      </c>
      <c r="D784" s="14" t="str">
        <f t="shared" si="11"/>
        <v>Error?</v>
      </c>
    </row>
    <row r="785" spans="1:4" x14ac:dyDescent="0.2">
      <c r="A785" s="55">
        <v>724</v>
      </c>
      <c r="B785" s="1232">
        <f>'Expenditures 15-22'!D42</f>
        <v>179459</v>
      </c>
      <c r="C785" s="14" t="s">
        <v>671</v>
      </c>
      <c r="D785" s="14" t="str">
        <f t="shared" si="11"/>
        <v>Error?</v>
      </c>
    </row>
    <row r="786" spans="1:4" x14ac:dyDescent="0.2">
      <c r="A786" s="55">
        <v>725</v>
      </c>
      <c r="B786" s="1232">
        <f>'Expenditures 15-22'!D44</f>
        <v>38630</v>
      </c>
      <c r="D786" s="14" t="str">
        <f t="shared" si="11"/>
        <v>Error?</v>
      </c>
    </row>
    <row r="787" spans="1:4" x14ac:dyDescent="0.2">
      <c r="A787" s="55">
        <v>726</v>
      </c>
      <c r="B787" s="1232">
        <f>'Expenditures 15-22'!D45</f>
        <v>38754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77384</v>
      </c>
      <c r="C789" s="14" t="s">
        <v>671</v>
      </c>
      <c r="D789" s="14" t="str">
        <f t="shared" si="11"/>
        <v>Error?</v>
      </c>
    </row>
    <row r="790" spans="1:4" x14ac:dyDescent="0.2">
      <c r="A790" s="55">
        <v>729</v>
      </c>
      <c r="B790" s="1232">
        <f>'Expenditures 15-22'!D49</f>
        <v>974</v>
      </c>
      <c r="D790" s="14" t="str">
        <f t="shared" si="11"/>
        <v>Error?</v>
      </c>
    </row>
    <row r="791" spans="1:4" x14ac:dyDescent="0.2">
      <c r="A791" s="55">
        <v>730</v>
      </c>
      <c r="B791" s="1232">
        <f>'Expenditures 15-22'!D50</f>
        <v>38908</v>
      </c>
      <c r="D791" s="14" t="str">
        <f t="shared" si="11"/>
        <v>Error?</v>
      </c>
    </row>
    <row r="792" spans="1:4" x14ac:dyDescent="0.2">
      <c r="A792" s="55">
        <v>731</v>
      </c>
      <c r="B792" s="1232">
        <f>'Expenditures 15-22'!D53</f>
        <v>62174</v>
      </c>
      <c r="C792" s="14" t="s">
        <v>671</v>
      </c>
      <c r="D792" s="14" t="str">
        <f t="shared" si="11"/>
        <v>Error?</v>
      </c>
    </row>
    <row r="793" spans="1:4" x14ac:dyDescent="0.2">
      <c r="A793" s="55">
        <v>732</v>
      </c>
      <c r="B793" s="1232">
        <f>'Expenditures 15-22'!D55</f>
        <v>135068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135068</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60278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44562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104840</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14832</v>
      </c>
      <c r="D809" s="14" t="str">
        <f t="shared" si="11"/>
        <v>Error?</v>
      </c>
    </row>
    <row r="810" spans="1:4" x14ac:dyDescent="0.2">
      <c r="A810" s="83">
        <v>749</v>
      </c>
      <c r="D810" s="14" t="str">
        <f t="shared" si="11"/>
        <v>OK</v>
      </c>
    </row>
    <row r="811" spans="1:4" x14ac:dyDescent="0.2">
      <c r="A811" s="55">
        <v>750</v>
      </c>
      <c r="B811" s="1232">
        <f>'Expenditures 15-22'!D72</f>
        <v>14832</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573757</v>
      </c>
      <c r="C813" s="14" t="s">
        <v>671</v>
      </c>
      <c r="D813" s="14" t="str">
        <f t="shared" si="11"/>
        <v>Error?</v>
      </c>
    </row>
    <row r="814" spans="1:4" x14ac:dyDescent="0.2">
      <c r="A814" s="55">
        <v>753</v>
      </c>
      <c r="B814" s="1232">
        <f>'Expenditures 15-22'!D75</f>
        <v>9275</v>
      </c>
      <c r="D814" s="14" t="str">
        <f t="shared" si="11"/>
        <v>Error?</v>
      </c>
    </row>
    <row r="815" spans="1:4" x14ac:dyDescent="0.2">
      <c r="A815" s="55">
        <v>754</v>
      </c>
      <c r="B815" s="1232">
        <f>'Expenditures 15-22'!D114</f>
        <v>2500185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49665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1515</v>
      </c>
      <c r="D833" s="14" t="str">
        <f t="shared" si="12"/>
        <v>Error?</v>
      </c>
    </row>
    <row r="834" spans="1:4" x14ac:dyDescent="0.2">
      <c r="A834" s="55">
        <v>773</v>
      </c>
      <c r="B834" s="1232">
        <f>'Expenditures 15-22'!E14</f>
        <v>52987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185733</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2963</v>
      </c>
      <c r="D838" s="14" t="str">
        <f t="shared" si="12"/>
        <v>Error?</v>
      </c>
    </row>
    <row r="839" spans="1:4" x14ac:dyDescent="0.2">
      <c r="A839" s="55">
        <v>778</v>
      </c>
      <c r="B839" s="1232">
        <f>'Expenditures 15-22'!E38</f>
        <v>75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1883</v>
      </c>
      <c r="D842" s="14" t="str">
        <f t="shared" si="12"/>
        <v>Error?</v>
      </c>
    </row>
    <row r="843" spans="1:4" x14ac:dyDescent="0.2">
      <c r="A843" s="55">
        <v>782</v>
      </c>
      <c r="B843" s="1232">
        <f>'Expenditures 15-22'!E42</f>
        <v>4921</v>
      </c>
      <c r="C843" s="14" t="s">
        <v>671</v>
      </c>
      <c r="D843" s="14" t="str">
        <f t="shared" si="12"/>
        <v>Error?</v>
      </c>
    </row>
    <row r="844" spans="1:4" x14ac:dyDescent="0.2">
      <c r="A844" s="55">
        <v>783</v>
      </c>
      <c r="B844" s="1232">
        <f>'Expenditures 15-22'!E44</f>
        <v>42025</v>
      </c>
      <c r="D844" s="14" t="str">
        <f t="shared" si="12"/>
        <v>Error?</v>
      </c>
    </row>
    <row r="845" spans="1:4" x14ac:dyDescent="0.2">
      <c r="A845" s="55">
        <v>784</v>
      </c>
      <c r="B845" s="1232">
        <f>'Expenditures 15-22'!E45</f>
        <v>1730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43755</v>
      </c>
      <c r="C847" s="14" t="s">
        <v>671</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43467</v>
      </c>
      <c r="D849" s="14" t="str">
        <f t="shared" si="12"/>
        <v>Error?</v>
      </c>
    </row>
    <row r="850" spans="1:4" x14ac:dyDescent="0.2">
      <c r="A850" s="55">
        <v>789</v>
      </c>
      <c r="B850" s="1232">
        <f>'Expenditures 15-22'!E53</f>
        <v>47176</v>
      </c>
      <c r="C850" s="14" t="s">
        <v>671</v>
      </c>
      <c r="D850" s="14" t="str">
        <f t="shared" si="12"/>
        <v>Error?</v>
      </c>
    </row>
    <row r="851" spans="1:4" x14ac:dyDescent="0.2">
      <c r="A851" s="55">
        <v>790</v>
      </c>
      <c r="B851" s="1232">
        <f>'Expenditures 15-22'!E55</f>
        <v>29102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29102</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17045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5000</v>
      </c>
      <c r="D857" s="14" t="str">
        <f t="shared" si="12"/>
        <v>Error?</v>
      </c>
    </row>
    <row r="858" spans="1:4" x14ac:dyDescent="0.2">
      <c r="A858" s="55">
        <v>797</v>
      </c>
      <c r="B858" s="1232">
        <f>'Expenditures 15-22'!E63</f>
        <v>5151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27196</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69360</v>
      </c>
      <c r="D867" s="14" t="str">
        <f t="shared" si="12"/>
        <v>Error?</v>
      </c>
    </row>
    <row r="868" spans="1:4" x14ac:dyDescent="0.2">
      <c r="A868" s="83">
        <v>807</v>
      </c>
      <c r="D868" s="14" t="str">
        <f t="shared" si="12"/>
        <v>OK</v>
      </c>
    </row>
    <row r="869" spans="1:4" x14ac:dyDescent="0.2">
      <c r="A869" s="55">
        <v>808</v>
      </c>
      <c r="B869" s="1232">
        <f>'Expenditures 15-22'!E72</f>
        <v>69360</v>
      </c>
      <c r="C869" s="14" t="s">
        <v>671</v>
      </c>
      <c r="D869" s="14" t="str">
        <f t="shared" si="12"/>
        <v>Error?</v>
      </c>
    </row>
    <row r="870" spans="1:4" x14ac:dyDescent="0.2">
      <c r="A870" s="55">
        <v>809</v>
      </c>
      <c r="B870" s="1232">
        <f>'Expenditures 15-22'!E73</f>
        <v>3888</v>
      </c>
      <c r="D870" s="14" t="str">
        <f t="shared" si="12"/>
        <v>Error?</v>
      </c>
    </row>
    <row r="871" spans="1:4" x14ac:dyDescent="0.2">
      <c r="A871" s="55">
        <v>810</v>
      </c>
      <c r="B871" s="1232">
        <f>'Expenditures 15-22'!E74</f>
        <v>225398</v>
      </c>
      <c r="C871" s="14" t="s">
        <v>671</v>
      </c>
      <c r="D871" s="14" t="str">
        <f t="shared" si="12"/>
        <v>Error?</v>
      </c>
    </row>
    <row r="872" spans="1:4" x14ac:dyDescent="0.2">
      <c r="A872" s="55">
        <v>811</v>
      </c>
      <c r="B872" s="1232">
        <f>'Expenditures 15-22'!E75</f>
        <v>2415</v>
      </c>
      <c r="D872" s="14" t="str">
        <f t="shared" si="12"/>
        <v>Error?</v>
      </c>
    </row>
    <row r="873" spans="1:4" x14ac:dyDescent="0.2">
      <c r="A873" s="55">
        <v>812</v>
      </c>
      <c r="B873" s="1232">
        <f>'Expenditures 15-22'!E114</f>
        <v>413811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186507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33323</v>
      </c>
      <c r="D891" s="14" t="str">
        <f t="shared" si="12"/>
        <v>Error?</v>
      </c>
    </row>
    <row r="892" spans="1:4" x14ac:dyDescent="0.2">
      <c r="A892" s="55">
        <v>831</v>
      </c>
      <c r="B892" s="1232">
        <f>'Expenditures 15-22'!F14</f>
        <v>29845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270941</v>
      </c>
      <c r="C894" s="14" t="s">
        <v>671</v>
      </c>
      <c r="D894" s="14" t="str">
        <f t="shared" si="12"/>
        <v>Error?</v>
      </c>
    </row>
    <row r="895" spans="1:4" x14ac:dyDescent="0.2">
      <c r="A895" s="55">
        <v>834</v>
      </c>
      <c r="B895" s="1232">
        <f>'Expenditures 15-22'!F36</f>
        <v>805</v>
      </c>
      <c r="D895" s="14" t="str">
        <f t="shared" ref="D895:D958" si="13">IF(ISBLANK(B895),"OK",IF(A895-B895=0,"OK","Error?"))</f>
        <v>Error?</v>
      </c>
    </row>
    <row r="896" spans="1:4" x14ac:dyDescent="0.2">
      <c r="A896" s="55">
        <v>835</v>
      </c>
      <c r="B896" s="1232">
        <f>'Expenditures 15-22'!F37</f>
        <v>112</v>
      </c>
      <c r="D896" s="14" t="str">
        <f t="shared" si="13"/>
        <v>Error?</v>
      </c>
    </row>
    <row r="897" spans="1:4" x14ac:dyDescent="0.2">
      <c r="A897" s="55">
        <v>836</v>
      </c>
      <c r="B897" s="1232">
        <f>'Expenditures 15-22'!F38</f>
        <v>2509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2300</v>
      </c>
      <c r="D900" s="14" t="str">
        <f t="shared" si="13"/>
        <v>Error?</v>
      </c>
    </row>
    <row r="901" spans="1:4" x14ac:dyDescent="0.2">
      <c r="A901" s="55">
        <v>840</v>
      </c>
      <c r="B901" s="1232">
        <f>'Expenditures 15-22'!F42</f>
        <v>5726</v>
      </c>
      <c r="C901" s="14" t="s">
        <v>671</v>
      </c>
      <c r="D901" s="14" t="str">
        <f t="shared" si="13"/>
        <v>Error?</v>
      </c>
    </row>
    <row r="902" spans="1:4" x14ac:dyDescent="0.2">
      <c r="A902" s="55">
        <v>841</v>
      </c>
      <c r="B902" s="1232">
        <f>'Expenditures 15-22'!F44</f>
        <v>10719</v>
      </c>
      <c r="D902" s="14" t="str">
        <f t="shared" si="13"/>
        <v>Error?</v>
      </c>
    </row>
    <row r="903" spans="1:4" x14ac:dyDescent="0.2">
      <c r="A903" s="55">
        <v>842</v>
      </c>
      <c r="B903" s="1232">
        <f>'Expenditures 15-22'!F45</f>
        <v>6235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16954</v>
      </c>
      <c r="C905" s="14" t="s">
        <v>671</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52235</v>
      </c>
      <c r="D907" s="14" t="str">
        <f t="shared" si="13"/>
        <v>Error?</v>
      </c>
    </row>
    <row r="908" spans="1:4" x14ac:dyDescent="0.2">
      <c r="A908" s="55">
        <v>847</v>
      </c>
      <c r="B908" s="1232">
        <f>'Expenditures 15-22'!F53</f>
        <v>53868</v>
      </c>
      <c r="C908" s="14" t="s">
        <v>671</v>
      </c>
      <c r="D908" s="14" t="str">
        <f t="shared" si="13"/>
        <v>Error?</v>
      </c>
    </row>
    <row r="909" spans="1:4" x14ac:dyDescent="0.2">
      <c r="A909" s="55">
        <v>848</v>
      </c>
      <c r="B909" s="1232">
        <f>'Expenditures 15-22'!F55</f>
        <v>5443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5443</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2664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591037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593701</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116313</v>
      </c>
      <c r="D925" s="14" t="str">
        <f t="shared" si="13"/>
        <v>Error?</v>
      </c>
    </row>
    <row r="926" spans="1:4" x14ac:dyDescent="0.2">
      <c r="A926" s="83">
        <v>865</v>
      </c>
      <c r="D926" s="14" t="str">
        <f t="shared" si="13"/>
        <v>OK</v>
      </c>
    </row>
    <row r="927" spans="1:4" x14ac:dyDescent="0.2">
      <c r="A927" s="55">
        <v>866</v>
      </c>
      <c r="B927" s="1232">
        <f>'Expenditures 15-22'!F72</f>
        <v>116313</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792005</v>
      </c>
      <c r="C929" s="14" t="s">
        <v>671</v>
      </c>
      <c r="D929" s="14" t="str">
        <f t="shared" si="13"/>
        <v>Error?</v>
      </c>
    </row>
    <row r="930" spans="1:4" x14ac:dyDescent="0.2">
      <c r="A930" s="55">
        <v>869</v>
      </c>
      <c r="B930" s="1232">
        <f>'Expenditures 15-22'!F75</f>
        <v>12837</v>
      </c>
      <c r="D930" s="14" t="str">
        <f t="shared" si="13"/>
        <v>Error?</v>
      </c>
    </row>
    <row r="931" spans="1:4" x14ac:dyDescent="0.2">
      <c r="A931" s="55">
        <v>870</v>
      </c>
      <c r="B931" s="1232">
        <f>'Expenditures 15-22'!F114</f>
        <v>1075783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79403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42053</v>
      </c>
      <c r="D949" s="14" t="str">
        <f t="shared" si="13"/>
        <v>Error?</v>
      </c>
    </row>
    <row r="950" spans="1:4" x14ac:dyDescent="0.2">
      <c r="A950" s="55">
        <v>889</v>
      </c>
      <c r="B950" s="1232">
        <f>'Expenditures 15-22'!G14</f>
        <v>19044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145897</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8220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8220</v>
      </c>
      <c r="C959" s="14" t="s">
        <v>671</v>
      </c>
      <c r="D959" s="14" t="str">
        <f t="shared" ref="D959:D1022" si="14">IF(ISBLANK(B959),"OK",IF(A959-B959=0,"OK","Error?"))</f>
        <v>Error?</v>
      </c>
    </row>
    <row r="960" spans="1:4" x14ac:dyDescent="0.2">
      <c r="A960" s="55">
        <v>899</v>
      </c>
      <c r="B960" s="1232">
        <f>'Expenditures 15-22'!G44</f>
        <v>5600</v>
      </c>
      <c r="D960" s="14" t="str">
        <f t="shared" si="14"/>
        <v>Error?</v>
      </c>
    </row>
    <row r="961" spans="1:4" x14ac:dyDescent="0.2">
      <c r="A961" s="55">
        <v>900</v>
      </c>
      <c r="B961" s="1232">
        <f>'Expenditures 15-22'!G45</f>
        <v>26435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32035</v>
      </c>
      <c r="C963" s="14" t="s">
        <v>671</v>
      </c>
      <c r="D963" s="14" t="str">
        <f t="shared" si="14"/>
        <v>Error?</v>
      </c>
    </row>
    <row r="964" spans="1:4" x14ac:dyDescent="0.2">
      <c r="A964" s="55">
        <v>903</v>
      </c>
      <c r="B964" s="1232">
        <f>'Expenditures 15-22'!G49</f>
        <v>10100</v>
      </c>
      <c r="D964" s="14" t="str">
        <f t="shared" si="14"/>
        <v>Error?</v>
      </c>
    </row>
    <row r="965" spans="1:4" x14ac:dyDescent="0.2">
      <c r="A965" s="55">
        <v>904</v>
      </c>
      <c r="B965" s="1232">
        <f>'Expenditures 15-22'!G50</f>
        <v>31430</v>
      </c>
      <c r="D965" s="14" t="str">
        <f t="shared" si="14"/>
        <v>Error?</v>
      </c>
    </row>
    <row r="966" spans="1:4" x14ac:dyDescent="0.2">
      <c r="A966" s="55">
        <v>905</v>
      </c>
      <c r="B966" s="1232">
        <f>'Expenditures 15-22'!G53</f>
        <v>42885</v>
      </c>
      <c r="C966" s="14" t="s">
        <v>671</v>
      </c>
      <c r="D966" s="14" t="str">
        <f t="shared" si="14"/>
        <v>Error?</v>
      </c>
    </row>
    <row r="967" spans="1:4" x14ac:dyDescent="0.2">
      <c r="A967" s="55">
        <v>906</v>
      </c>
      <c r="B967" s="1232">
        <f>'Expenditures 15-22'!G55</f>
        <v>846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846</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47035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47035</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196546</v>
      </c>
      <c r="D983" s="14" t="str">
        <f t="shared" si="14"/>
        <v>Error?</v>
      </c>
    </row>
    <row r="984" spans="1:4" x14ac:dyDescent="0.2">
      <c r="A984" s="83">
        <v>923</v>
      </c>
      <c r="D984" s="14" t="str">
        <f t="shared" si="14"/>
        <v>OK</v>
      </c>
    </row>
    <row r="985" spans="1:4" x14ac:dyDescent="0.2">
      <c r="A985" s="55">
        <v>924</v>
      </c>
      <c r="B985" s="1232">
        <f>'Expenditures 15-22'!G72</f>
        <v>196546</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327567</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473464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4641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8442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199552</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1599</v>
      </c>
      <c r="D1018" s="14" t="str">
        <f t="shared" si="14"/>
        <v>Error?</v>
      </c>
    </row>
    <row r="1019" spans="1:4" x14ac:dyDescent="0.2">
      <c r="A1019" s="55">
        <v>958</v>
      </c>
      <c r="B1019" s="1232">
        <f>'Expenditures 15-22'!H45</f>
        <v>11201</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12800</v>
      </c>
      <c r="C1021" s="14" t="s">
        <v>671</v>
      </c>
      <c r="D1021" s="14" t="str">
        <f t="shared" si="14"/>
        <v>Error?</v>
      </c>
    </row>
    <row r="1022" spans="1:4" x14ac:dyDescent="0.2">
      <c r="A1022" s="55">
        <v>961</v>
      </c>
      <c r="B1022" s="1232">
        <f>'Expenditures 15-22'!H49</f>
        <v>5607</v>
      </c>
      <c r="D1022" s="14" t="str">
        <f t="shared" si="14"/>
        <v>Error?</v>
      </c>
    </row>
    <row r="1023" spans="1:4" x14ac:dyDescent="0.2">
      <c r="A1023" s="55">
        <v>962</v>
      </c>
      <c r="B1023" s="1232">
        <f>'Expenditures 15-22'!H50</f>
        <v>4765</v>
      </c>
      <c r="D1023" s="14" t="str">
        <f t="shared" ref="D1023:D1086" si="15">IF(ISBLANK(B1023),"OK",IF(A1023-B1023=0,"OK","Error?"))</f>
        <v>Error?</v>
      </c>
    </row>
    <row r="1024" spans="1:4" x14ac:dyDescent="0.2">
      <c r="A1024" s="55">
        <v>963</v>
      </c>
      <c r="B1024" s="1232">
        <f>'Expenditures 15-22'!H53</f>
        <v>10372</v>
      </c>
      <c r="C1024" s="14" t="s">
        <v>671</v>
      </c>
      <c r="D1024" s="14" t="str">
        <f t="shared" si="15"/>
        <v>Error?</v>
      </c>
    </row>
    <row r="1025" spans="1:4" x14ac:dyDescent="0.2">
      <c r="A1025" s="55">
        <v>964</v>
      </c>
      <c r="B1025" s="1232">
        <f>'Expenditures 15-22'!H55</f>
        <v>2175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2175</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1460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48</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1508</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26855</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54678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281085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8033008</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631034</v>
      </c>
      <c r="C1105" s="14" t="s">
        <v>671</v>
      </c>
      <c r="D1105" s="14" t="str">
        <f t="shared" si="16"/>
        <v>Error?</v>
      </c>
    </row>
    <row r="1106" spans="1:4" x14ac:dyDescent="0.2">
      <c r="A1106" s="55">
        <v>1045</v>
      </c>
      <c r="B1106" s="1232">
        <f>'Expenditures 15-22'!K14</f>
        <v>344582</v>
      </c>
      <c r="C1106" s="14" t="s">
        <v>671</v>
      </c>
      <c r="D1106" s="14" t="str">
        <f t="shared" si="16"/>
        <v>Error?</v>
      </c>
    </row>
    <row r="1107" spans="1:4" x14ac:dyDescent="0.2">
      <c r="A1107" s="55">
        <v>1046</v>
      </c>
      <c r="B1107" s="1232">
        <f>'Expenditures 15-22'!K15</f>
        <v>10925</v>
      </c>
      <c r="C1107" s="14" t="s">
        <v>671</v>
      </c>
      <c r="D1107" s="14" t="str">
        <f t="shared" si="16"/>
        <v>Error?</v>
      </c>
    </row>
    <row r="1108" spans="1:4" x14ac:dyDescent="0.2">
      <c r="A1108" s="55">
        <v>1047</v>
      </c>
      <c r="B1108" s="1232">
        <f>'Expenditures 15-22'!K33</f>
        <v>11611136</v>
      </c>
      <c r="C1108" s="14" t="s">
        <v>671</v>
      </c>
      <c r="D1108" s="14" t="str">
        <f t="shared" si="16"/>
        <v>Error?</v>
      </c>
    </row>
    <row r="1109" spans="1:4" x14ac:dyDescent="0.2">
      <c r="A1109" s="55">
        <v>1048</v>
      </c>
      <c r="B1109" s="1232">
        <f>'Expenditures 15-22'!K36</f>
        <v>305498</v>
      </c>
      <c r="C1109" s="14" t="s">
        <v>671</v>
      </c>
      <c r="D1109" s="14" t="str">
        <f t="shared" si="16"/>
        <v>Error?</v>
      </c>
    </row>
    <row r="1110" spans="1:4" x14ac:dyDescent="0.2">
      <c r="A1110" s="55">
        <v>1049</v>
      </c>
      <c r="B1110" s="1232">
        <f>'Expenditures 15-22'!K37</f>
        <v>190099</v>
      </c>
      <c r="C1110" s="14" t="s">
        <v>671</v>
      </c>
      <c r="D1110" s="14" t="str">
        <f t="shared" si="16"/>
        <v>Error?</v>
      </c>
    </row>
    <row r="1111" spans="1:4" x14ac:dyDescent="0.2">
      <c r="A1111" s="55">
        <v>1050</v>
      </c>
      <c r="B1111" s="1232">
        <f>'Expenditures 15-22'!K38</f>
        <v>141768</v>
      </c>
      <c r="C1111" s="14" t="s">
        <v>671</v>
      </c>
      <c r="D1111" s="14" t="str">
        <f t="shared" si="16"/>
        <v>Error?</v>
      </c>
    </row>
    <row r="1112" spans="1:4" x14ac:dyDescent="0.2">
      <c r="A1112" s="55">
        <v>1051</v>
      </c>
      <c r="B1112" s="1232">
        <f>'Expenditures 15-22'!K39</f>
        <v>90130</v>
      </c>
      <c r="C1112" s="14" t="s">
        <v>671</v>
      </c>
      <c r="D1112" s="14" t="str">
        <f t="shared" si="16"/>
        <v>Error?</v>
      </c>
    </row>
    <row r="1113" spans="1:4" x14ac:dyDescent="0.2">
      <c r="A1113" s="55">
        <v>1052</v>
      </c>
      <c r="B1113" s="1232">
        <f>'Expenditures 15-22'!K40</f>
        <v>277225</v>
      </c>
      <c r="C1113" s="14" t="s">
        <v>671</v>
      </c>
      <c r="D1113" s="14" t="str">
        <f t="shared" si="16"/>
        <v>Error?</v>
      </c>
    </row>
    <row r="1114" spans="1:4" x14ac:dyDescent="0.2">
      <c r="A1114" s="55">
        <v>1053</v>
      </c>
      <c r="B1114" s="1232">
        <f>'Expenditures 15-22'!K41</f>
        <v>110506</v>
      </c>
      <c r="C1114" s="14" t="s">
        <v>671</v>
      </c>
      <c r="D1114" s="14" t="str">
        <f t="shared" si="16"/>
        <v>Error?</v>
      </c>
    </row>
    <row r="1115" spans="1:4" x14ac:dyDescent="0.2">
      <c r="A1115" s="55">
        <v>1054</v>
      </c>
      <c r="B1115" s="1232">
        <f>'Expenditures 15-22'!K42</f>
        <v>1115226</v>
      </c>
      <c r="C1115" s="14" t="s">
        <v>671</v>
      </c>
      <c r="D1115" s="14" t="str">
        <f t="shared" si="16"/>
        <v>Error?</v>
      </c>
    </row>
    <row r="1116" spans="1:4" x14ac:dyDescent="0.2">
      <c r="A1116" s="55">
        <v>1055</v>
      </c>
      <c r="B1116" s="1232">
        <f>'Expenditures 15-22'!K44</f>
        <v>274347</v>
      </c>
      <c r="C1116" s="14" t="s">
        <v>671</v>
      </c>
      <c r="D1116" s="14" t="str">
        <f t="shared" si="16"/>
        <v>Error?</v>
      </c>
    </row>
    <row r="1117" spans="1:4" x14ac:dyDescent="0.2">
      <c r="A1117" s="55">
        <v>1056</v>
      </c>
      <c r="B1117" s="1232">
        <f>'Expenditures 15-22'!K45</f>
        <v>300656</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575003</v>
      </c>
      <c r="C1119" s="14" t="s">
        <v>671</v>
      </c>
      <c r="D1119" s="14" t="str">
        <f t="shared" si="16"/>
        <v>Error?</v>
      </c>
    </row>
    <row r="1120" spans="1:4" x14ac:dyDescent="0.2">
      <c r="A1120" s="55">
        <v>1059</v>
      </c>
      <c r="B1120" s="1232">
        <f>'Expenditures 15-22'!K49</f>
        <v>69567</v>
      </c>
      <c r="C1120" s="14" t="s">
        <v>671</v>
      </c>
      <c r="D1120" s="14" t="str">
        <f t="shared" si="16"/>
        <v>Error?</v>
      </c>
    </row>
    <row r="1121" spans="1:4" x14ac:dyDescent="0.2">
      <c r="A1121" s="55">
        <v>1060</v>
      </c>
      <c r="B1121" s="1232">
        <f>'Expenditures 15-22'!K50</f>
        <v>355605</v>
      </c>
      <c r="C1121" s="14" t="s">
        <v>671</v>
      </c>
      <c r="D1121" s="14" t="str">
        <f t="shared" si="16"/>
        <v>Error?</v>
      </c>
    </row>
    <row r="1122" spans="1:4" x14ac:dyDescent="0.2">
      <c r="A1122" s="55">
        <v>1061</v>
      </c>
      <c r="B1122" s="1232">
        <f>'Expenditures 15-22'!K53</f>
        <v>578173</v>
      </c>
      <c r="C1122" s="14" t="s">
        <v>671</v>
      </c>
      <c r="D1122" s="14" t="str">
        <f t="shared" si="16"/>
        <v>Error?</v>
      </c>
    </row>
    <row r="1123" spans="1:4" x14ac:dyDescent="0.2">
      <c r="A1123" s="55">
        <v>1062</v>
      </c>
      <c r="B1123" s="1232">
        <f>'Expenditures 15-22'!K55</f>
        <v>945963</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945963</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333612</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5000</v>
      </c>
      <c r="C1129" s="14" t="s">
        <v>671</v>
      </c>
      <c r="D1129" s="14" t="str">
        <f t="shared" si="16"/>
        <v>Error?</v>
      </c>
    </row>
    <row r="1130" spans="1:4" x14ac:dyDescent="0.2">
      <c r="A1130" s="55">
        <v>1069</v>
      </c>
      <c r="B1130" s="1232">
        <f>'Expenditures 15-22'!K63</f>
        <v>1127471</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1466083</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590021</v>
      </c>
      <c r="C1139" s="14" t="s">
        <v>671</v>
      </c>
      <c r="D1139" s="14" t="str">
        <f t="shared" si="16"/>
        <v>Error?</v>
      </c>
    </row>
    <row r="1140" spans="1:4" x14ac:dyDescent="0.2">
      <c r="A1140" s="83">
        <v>1079</v>
      </c>
      <c r="D1140" s="14" t="str">
        <f t="shared" si="16"/>
        <v>OK</v>
      </c>
    </row>
    <row r="1141" spans="1:4" x14ac:dyDescent="0.2">
      <c r="A1141" s="55">
        <v>1080</v>
      </c>
      <c r="B1141" s="1232">
        <f>'Expenditures 15-22'!K72</f>
        <v>590021</v>
      </c>
      <c r="C1141" s="14" t="s">
        <v>671</v>
      </c>
      <c r="D1141" s="14" t="str">
        <f t="shared" si="16"/>
        <v>Error?</v>
      </c>
    </row>
    <row r="1142" spans="1:4" x14ac:dyDescent="0.2">
      <c r="A1142" s="55">
        <v>1081</v>
      </c>
      <c r="B1142" s="1232">
        <f>'Expenditures 15-22'!K73</f>
        <v>3888</v>
      </c>
      <c r="C1142" s="14" t="s">
        <v>671</v>
      </c>
      <c r="D1142" s="14" t="str">
        <f t="shared" si="16"/>
        <v>Error?</v>
      </c>
    </row>
    <row r="1143" spans="1:4" x14ac:dyDescent="0.2">
      <c r="A1143" s="55">
        <v>1082</v>
      </c>
      <c r="B1143" s="1232">
        <f>'Expenditures 15-22'!K74</f>
        <v>5274357</v>
      </c>
      <c r="C1143" s="14" t="s">
        <v>671</v>
      </c>
      <c r="D1143" s="14" t="str">
        <f t="shared" si="16"/>
        <v>Error?</v>
      </c>
    </row>
    <row r="1144" spans="1:4" x14ac:dyDescent="0.2">
      <c r="A1144" s="55">
        <v>1083</v>
      </c>
      <c r="B1144" s="1232">
        <f>'Expenditures 15-22'!K75</f>
        <v>89240</v>
      </c>
      <c r="C1144" s="14" t="s">
        <v>671</v>
      </c>
      <c r="D1144" s="14" t="str">
        <f t="shared" si="16"/>
        <v>Error?</v>
      </c>
    </row>
    <row r="1145" spans="1:4" x14ac:dyDescent="0.2">
      <c r="A1145" s="55">
        <v>1084</v>
      </c>
      <c r="B1145" s="1232">
        <f>'Expenditures 15-22'!K102</f>
        <v>54943</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17029676</v>
      </c>
      <c r="C1152" s="14" t="s">
        <v>671</v>
      </c>
      <c r="D1152" s="14" t="str">
        <f t="shared" si="17"/>
        <v>Error?</v>
      </c>
    </row>
    <row r="1153" spans="1:4" x14ac:dyDescent="0.2">
      <c r="A1153" s="55">
        <v>1092</v>
      </c>
      <c r="B1153" s="1232">
        <f>'Expenditures 15-22'!K115</f>
        <v>697340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828328</v>
      </c>
      <c r="D1221" s="14" t="str">
        <f t="shared" si="18"/>
        <v>Error?</v>
      </c>
    </row>
    <row r="1222" spans="1:4" x14ac:dyDescent="0.2">
      <c r="A1222" s="83">
        <v>1161</v>
      </c>
      <c r="D1222" s="14" t="str">
        <f t="shared" si="18"/>
        <v>OK</v>
      </c>
    </row>
    <row r="1223" spans="1:4" x14ac:dyDescent="0.2">
      <c r="A1223" s="55">
        <v>1162</v>
      </c>
      <c r="B1223" s="1232">
        <f>'Expenditures 15-22'!C127</f>
        <v>828328</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828328</v>
      </c>
      <c r="C1225" s="14" t="s">
        <v>671</v>
      </c>
      <c r="D1225" s="14" t="str">
        <f t="shared" si="18"/>
        <v>Error?</v>
      </c>
    </row>
    <row r="1226" spans="1:4" x14ac:dyDescent="0.2">
      <c r="A1226" s="55">
        <v>1165</v>
      </c>
      <c r="B1226" s="1232">
        <f>'Expenditures 15-22'!C150</f>
        <v>828328</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76949</v>
      </c>
      <c r="D1229" s="14" t="str">
        <f t="shared" si="18"/>
        <v>Error?</v>
      </c>
    </row>
    <row r="1230" spans="1:4" x14ac:dyDescent="0.2">
      <c r="A1230" s="83">
        <v>1169</v>
      </c>
      <c r="D1230" s="14" t="str">
        <f t="shared" si="18"/>
        <v>OK</v>
      </c>
    </row>
    <row r="1231" spans="1:4" x14ac:dyDescent="0.2">
      <c r="A1231" s="55">
        <v>1170</v>
      </c>
      <c r="B1231" s="1232">
        <f>'Expenditures 15-22'!D127</f>
        <v>76949</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76949</v>
      </c>
      <c r="C1233" s="14" t="s">
        <v>671</v>
      </c>
      <c r="D1233" s="14" t="str">
        <f t="shared" si="18"/>
        <v>Error?</v>
      </c>
    </row>
    <row r="1234" spans="1:4" x14ac:dyDescent="0.2">
      <c r="A1234" s="55">
        <v>1173</v>
      </c>
      <c r="B1234" s="1232">
        <f>'Expenditures 15-22'!D150</f>
        <v>76949</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200607</v>
      </c>
      <c r="D1237" s="14" t="str">
        <f t="shared" si="18"/>
        <v>Error?</v>
      </c>
    </row>
    <row r="1238" spans="1:4" x14ac:dyDescent="0.2">
      <c r="A1238" s="83">
        <v>1177</v>
      </c>
      <c r="D1238" s="14" t="str">
        <f t="shared" si="18"/>
        <v>OK</v>
      </c>
    </row>
    <row r="1239" spans="1:4" x14ac:dyDescent="0.2">
      <c r="A1239" s="55">
        <v>1178</v>
      </c>
      <c r="B1239" s="1232">
        <f>'Expenditures 15-22'!E127</f>
        <v>200607</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200607</v>
      </c>
      <c r="C1241" s="14" t="s">
        <v>671</v>
      </c>
      <c r="D1241" s="14" t="str">
        <f t="shared" si="18"/>
        <v>Error?</v>
      </c>
    </row>
    <row r="1242" spans="1:4" x14ac:dyDescent="0.2">
      <c r="A1242" s="55">
        <v>1181</v>
      </c>
      <c r="B1242" s="1232">
        <f>'Expenditures 15-22'!E150</f>
        <v>200607</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526714</v>
      </c>
      <c r="D1245" s="14" t="str">
        <f t="shared" si="18"/>
        <v>Error?</v>
      </c>
    </row>
    <row r="1246" spans="1:4" x14ac:dyDescent="0.2">
      <c r="A1246" s="83">
        <v>1185</v>
      </c>
      <c r="D1246" s="14" t="str">
        <f t="shared" si="18"/>
        <v>OK</v>
      </c>
    </row>
    <row r="1247" spans="1:4" x14ac:dyDescent="0.2">
      <c r="A1247" s="55">
        <v>1186</v>
      </c>
      <c r="B1247" s="1232">
        <f>'Expenditures 15-22'!F127</f>
        <v>526714</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526714</v>
      </c>
      <c r="C1249" s="14" t="s">
        <v>671</v>
      </c>
      <c r="D1249" s="14" t="str">
        <f t="shared" si="18"/>
        <v>Error?</v>
      </c>
    </row>
    <row r="1250" spans="1:4" x14ac:dyDescent="0.2">
      <c r="A1250" s="55">
        <v>1189</v>
      </c>
      <c r="B1250" s="1232">
        <f>'Expenditures 15-22'!F150</f>
        <v>526714</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509850</v>
      </c>
      <c r="D1252" s="14" t="str">
        <f t="shared" si="18"/>
        <v>Error?</v>
      </c>
    </row>
    <row r="1253" spans="1:4" x14ac:dyDescent="0.2">
      <c r="A1253" s="55">
        <v>1192</v>
      </c>
      <c r="B1253" s="1232">
        <f>'Expenditures 15-22'!G124</f>
        <v>280128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789978</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789978</v>
      </c>
      <c r="C1258" s="14" t="s">
        <v>671</v>
      </c>
      <c r="D1258" s="14" t="str">
        <f t="shared" si="18"/>
        <v>Error?</v>
      </c>
    </row>
    <row r="1259" spans="1:4" x14ac:dyDescent="0.2">
      <c r="A1259" s="55">
        <v>1198</v>
      </c>
      <c r="B1259" s="1232">
        <f>'Expenditures 15-22'!G150</f>
        <v>789978</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413531</v>
      </c>
      <c r="D1262" s="14" t="str">
        <f t="shared" si="18"/>
        <v>Error?</v>
      </c>
    </row>
    <row r="1263" spans="1:4" x14ac:dyDescent="0.2">
      <c r="A1263" s="83">
        <v>1202</v>
      </c>
      <c r="D1263" s="14" t="str">
        <f t="shared" si="18"/>
        <v>OK</v>
      </c>
    </row>
    <row r="1264" spans="1:4" x14ac:dyDescent="0.2">
      <c r="A1264" s="55">
        <v>1203</v>
      </c>
      <c r="B1264" s="1232">
        <f>'Expenditures 15-22'!H127</f>
        <v>413531</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413531</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413531</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509850</v>
      </c>
      <c r="C1275" s="14" t="s">
        <v>671</v>
      </c>
      <c r="D1275" s="14" t="str">
        <f t="shared" si="18"/>
        <v>Error?</v>
      </c>
    </row>
    <row r="1276" spans="1:4" x14ac:dyDescent="0.2">
      <c r="A1276" s="55">
        <v>1215</v>
      </c>
      <c r="B1276" s="1232">
        <f>'Expenditures 15-22'!K124</f>
        <v>2339741</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2849591</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2849591</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2849591</v>
      </c>
      <c r="C1288" s="14" t="s">
        <v>671</v>
      </c>
      <c r="D1288" s="14" t="str">
        <f t="shared" si="19"/>
        <v>Error?</v>
      </c>
    </row>
    <row r="1289" spans="1:4" x14ac:dyDescent="0.2">
      <c r="A1289" s="55">
        <v>1228</v>
      </c>
      <c r="B1289" s="1232">
        <f>'Expenditures 15-22'!K151</f>
        <v>-83700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3000</v>
      </c>
      <c r="D1307" s="14" t="str">
        <f t="shared" si="19"/>
        <v>Error?</v>
      </c>
    </row>
    <row r="1308" spans="1:4" x14ac:dyDescent="0.2">
      <c r="A1308" s="55">
        <v>1247</v>
      </c>
      <c r="B1308" s="1232">
        <f>'Expenditures 15-22'!E166</f>
        <v>3000</v>
      </c>
      <c r="C1308" s="14" t="s">
        <v>671</v>
      </c>
      <c r="D1308" s="14" t="str">
        <f t="shared" si="19"/>
        <v>Error?</v>
      </c>
    </row>
    <row r="1309" spans="1:4" x14ac:dyDescent="0.2">
      <c r="A1309" s="55">
        <v>1248</v>
      </c>
      <c r="B1309" s="1232">
        <f>'Expenditures 15-22'!E168</f>
        <v>3000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905483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1259047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2164530</v>
      </c>
      <c r="C1317" s="14" t="s">
        <v>671</v>
      </c>
      <c r="D1317" s="14" t="str">
        <f t="shared" si="19"/>
        <v>Error?</v>
      </c>
    </row>
    <row r="1318" spans="1:4" x14ac:dyDescent="0.2">
      <c r="A1318" s="55">
        <v>1257</v>
      </c>
      <c r="B1318" s="1232">
        <f>'Expenditures 15-22'!H168</f>
        <v>2164530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905483</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1259047</v>
      </c>
      <c r="C1329" s="14" t="s">
        <v>671</v>
      </c>
      <c r="D1329" s="14" t="str">
        <f t="shared" si="19"/>
        <v>Error?</v>
      </c>
    </row>
    <row r="1330" spans="1:4" x14ac:dyDescent="0.2">
      <c r="A1330" s="55">
        <v>1269</v>
      </c>
      <c r="B1330" s="1232">
        <f>'Expenditures 15-22'!K165</f>
        <v>3000</v>
      </c>
      <c r="C1330" s="14" t="s">
        <v>671</v>
      </c>
      <c r="D1330" s="14" t="str">
        <f t="shared" si="19"/>
        <v>Error?</v>
      </c>
    </row>
    <row r="1331" spans="1:4" x14ac:dyDescent="0.2">
      <c r="A1331" s="55">
        <v>1270</v>
      </c>
      <c r="B1331" s="1232">
        <f>'Expenditures 15-22'!K166</f>
        <v>2167530</v>
      </c>
      <c r="C1331" s="14" t="s">
        <v>671</v>
      </c>
      <c r="D1331" s="14" t="str">
        <f t="shared" si="19"/>
        <v>Error?</v>
      </c>
    </row>
    <row r="1332" spans="1:4" x14ac:dyDescent="0.2">
      <c r="A1332" s="55">
        <v>1271</v>
      </c>
      <c r="B1332" s="1232">
        <f>'Expenditures 15-22'!K168</f>
        <v>2167530</v>
      </c>
      <c r="C1332" s="14" t="s">
        <v>671</v>
      </c>
      <c r="D1332" s="14" t="str">
        <f t="shared" si="19"/>
        <v>Error?</v>
      </c>
    </row>
    <row r="1333" spans="1:4" x14ac:dyDescent="0.2">
      <c r="A1333" s="55">
        <v>1272</v>
      </c>
      <c r="B1333" s="1232">
        <f>'Expenditures 15-22'!K169</f>
        <v>-594768</v>
      </c>
      <c r="C1333" s="14" t="s">
        <v>671</v>
      </c>
      <c r="D1333" s="14" t="str">
        <f t="shared" si="19"/>
        <v>Error?</v>
      </c>
    </row>
    <row r="1334" spans="1:4" x14ac:dyDescent="0.2">
      <c r="A1334" s="83">
        <v>1273</v>
      </c>
      <c r="D1334" s="14" t="str">
        <f t="shared" si="19"/>
        <v>OK</v>
      </c>
    </row>
    <row r="1335" spans="1:4" x14ac:dyDescent="0.2">
      <c r="A1335" s="55">
        <v>1274</v>
      </c>
      <c r="B1335" s="1232">
        <f>'Expenditures 15-22'!C176</f>
        <v>528703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528703</v>
      </c>
      <c r="C1339" s="14" t="s">
        <v>671</v>
      </c>
      <c r="D1339" s="14" t="str">
        <f t="shared" si="19"/>
        <v>Error?</v>
      </c>
    </row>
    <row r="1340" spans="1:4" x14ac:dyDescent="0.2">
      <c r="A1340" s="55">
        <v>1279</v>
      </c>
      <c r="B1340" s="1232">
        <f>'Expenditures 15-22'!C204</f>
        <v>528703</v>
      </c>
      <c r="C1340" s="14" t="s">
        <v>671</v>
      </c>
      <c r="D1340" s="14" t="str">
        <f t="shared" si="19"/>
        <v>Error?</v>
      </c>
    </row>
    <row r="1341" spans="1:4" x14ac:dyDescent="0.2">
      <c r="A1341" s="55">
        <v>1280</v>
      </c>
      <c r="B1341" s="1232">
        <f>'Expenditures 15-22'!D176</f>
        <v>46356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46356</v>
      </c>
      <c r="C1345" s="14" t="s">
        <v>671</v>
      </c>
      <c r="D1345" s="14" t="str">
        <f t="shared" si="20"/>
        <v>Error?</v>
      </c>
    </row>
    <row r="1346" spans="1:4" x14ac:dyDescent="0.2">
      <c r="A1346" s="55">
        <v>1285</v>
      </c>
      <c r="B1346" s="1232">
        <f>'Expenditures 15-22'!D204</f>
        <v>46356</v>
      </c>
      <c r="C1346" s="14" t="s">
        <v>671</v>
      </c>
      <c r="D1346" s="14" t="str">
        <f t="shared" si="20"/>
        <v>Error?</v>
      </c>
    </row>
    <row r="1347" spans="1:4" x14ac:dyDescent="0.2">
      <c r="A1347" s="55">
        <v>1286</v>
      </c>
      <c r="B1347" s="1232">
        <f>'Expenditures 15-22'!E176</f>
        <v>51893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51893</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51893</v>
      </c>
      <c r="C1353" s="14" t="s">
        <v>671</v>
      </c>
      <c r="D1353" s="14" t="str">
        <f t="shared" si="20"/>
        <v>Error?</v>
      </c>
    </row>
    <row r="1354" spans="1:4" x14ac:dyDescent="0.2">
      <c r="A1354" s="55">
        <v>1293</v>
      </c>
      <c r="B1354" s="1232">
        <f>'Expenditures 15-22'!F176</f>
        <v>94100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94100</v>
      </c>
      <c r="C1358" s="14" t="s">
        <v>671</v>
      </c>
      <c r="D1358" s="14" t="str">
        <f t="shared" si="20"/>
        <v>Error?</v>
      </c>
    </row>
    <row r="1359" spans="1:4" x14ac:dyDescent="0.2">
      <c r="A1359" s="55">
        <v>1298</v>
      </c>
      <c r="B1359" s="1232">
        <f>'Expenditures 15-22'!F204</f>
        <v>94100</v>
      </c>
      <c r="C1359" s="14" t="s">
        <v>671</v>
      </c>
      <c r="D1359" s="14" t="str">
        <f t="shared" si="20"/>
        <v>Error?</v>
      </c>
    </row>
    <row r="1360" spans="1:4" x14ac:dyDescent="0.2">
      <c r="A1360" s="55">
        <v>1299</v>
      </c>
      <c r="B1360" s="1232">
        <f>'Expenditures 15-22'!G176</f>
        <v>189463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189463</v>
      </c>
      <c r="C1364" s="14" t="s">
        <v>671</v>
      </c>
      <c r="D1364" s="14" t="str">
        <f t="shared" si="20"/>
        <v>Error?</v>
      </c>
    </row>
    <row r="1365" spans="1:4" x14ac:dyDescent="0.2">
      <c r="A1365" s="55">
        <v>1304</v>
      </c>
      <c r="B1365" s="1232">
        <f>'Expenditures 15-22'!G204</f>
        <v>189463</v>
      </c>
      <c r="C1365" s="14" t="s">
        <v>671</v>
      </c>
      <c r="D1365" s="14" t="str">
        <f t="shared" si="20"/>
        <v>Error?</v>
      </c>
    </row>
    <row r="1366" spans="1:4" x14ac:dyDescent="0.2">
      <c r="A1366" s="55">
        <v>1305</v>
      </c>
      <c r="B1366" s="1232">
        <f>'Expenditures 15-22'!H176</f>
        <v>250065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250065</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250065</v>
      </c>
      <c r="C1376" s="14" t="s">
        <v>671</v>
      </c>
      <c r="D1376" s="14" t="str">
        <f t="shared" si="20"/>
        <v>Error?</v>
      </c>
    </row>
    <row r="1377" spans="1:4" x14ac:dyDescent="0.2">
      <c r="A1377" s="55">
        <v>1316</v>
      </c>
      <c r="B1377" s="1232">
        <f>'Expenditures 15-22'!K176</f>
        <v>1164953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1164953</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1164953</v>
      </c>
      <c r="C1388" s="14" t="s">
        <v>671</v>
      </c>
      <c r="D1388" s="14" t="str">
        <f t="shared" si="20"/>
        <v>Error?</v>
      </c>
    </row>
    <row r="1389" spans="1:4" x14ac:dyDescent="0.2">
      <c r="A1389" s="55">
        <v>1328</v>
      </c>
      <c r="B1389" s="1232">
        <f>'Expenditures 15-22'!K205</f>
        <v>51723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6079</v>
      </c>
      <c r="D1407" s="14" t="str">
        <f t="shared" ref="D1407:D1470" si="21">IF(ISBLANK(B1407),"OK",IF(A1407-B1407=0,"OK","Error?"))</f>
        <v>Error?</v>
      </c>
    </row>
    <row r="1408" spans="1:4" x14ac:dyDescent="0.2">
      <c r="A1408" s="55">
        <v>1347</v>
      </c>
      <c r="B1408" s="1232">
        <f>'Expenditures 15-22'!D217</f>
        <v>7056</v>
      </c>
      <c r="D1408" s="14" t="str">
        <f t="shared" si="21"/>
        <v>Error?</v>
      </c>
    </row>
    <row r="1409" spans="1:4" x14ac:dyDescent="0.2">
      <c r="A1409" s="55">
        <v>1348</v>
      </c>
      <c r="B1409" s="1232">
        <f>'Expenditures 15-22'!D218</f>
        <v>139</v>
      </c>
      <c r="D1409" s="14" t="str">
        <f t="shared" si="21"/>
        <v>Error?</v>
      </c>
    </row>
    <row r="1410" spans="1:4" x14ac:dyDescent="0.2">
      <c r="A1410" s="55">
        <v>1349</v>
      </c>
      <c r="B1410" s="1232">
        <f>'Expenditures 15-22'!D223</f>
        <v>230794</v>
      </c>
      <c r="C1410" s="14" t="s">
        <v>671</v>
      </c>
      <c r="D1410" s="14" t="str">
        <f t="shared" si="21"/>
        <v>Error?</v>
      </c>
    </row>
    <row r="1411" spans="1:4" x14ac:dyDescent="0.2">
      <c r="A1411" s="55">
        <v>1350</v>
      </c>
      <c r="B1411" s="1232">
        <f>'Expenditures 15-22'!D226</f>
        <v>3741</v>
      </c>
      <c r="D1411" s="14" t="str">
        <f t="shared" si="21"/>
        <v>Error?</v>
      </c>
    </row>
    <row r="1412" spans="1:4" x14ac:dyDescent="0.2">
      <c r="A1412" s="55">
        <v>1351</v>
      </c>
      <c r="B1412" s="1232">
        <f>'Expenditures 15-22'!D227</f>
        <v>5984</v>
      </c>
      <c r="D1412" s="14" t="str">
        <f t="shared" si="21"/>
        <v>Error?</v>
      </c>
    </row>
    <row r="1413" spans="1:4" x14ac:dyDescent="0.2">
      <c r="A1413" s="55">
        <v>1352</v>
      </c>
      <c r="B1413" s="1232">
        <f>'Expenditures 15-22'!D228</f>
        <v>14157</v>
      </c>
      <c r="D1413" s="14" t="str">
        <f t="shared" si="21"/>
        <v>Error?</v>
      </c>
    </row>
    <row r="1414" spans="1:4" x14ac:dyDescent="0.2">
      <c r="A1414" s="55">
        <v>1353</v>
      </c>
      <c r="B1414" s="1232">
        <f>'Expenditures 15-22'!D229</f>
        <v>1034</v>
      </c>
      <c r="D1414" s="14" t="str">
        <f t="shared" si="21"/>
        <v>Error?</v>
      </c>
    </row>
    <row r="1415" spans="1:4" x14ac:dyDescent="0.2">
      <c r="A1415" s="55">
        <v>1354</v>
      </c>
      <c r="B1415" s="1232">
        <f>'Expenditures 15-22'!D230</f>
        <v>3044</v>
      </c>
      <c r="D1415" s="14" t="str">
        <f t="shared" si="21"/>
        <v>Error?</v>
      </c>
    </row>
    <row r="1416" spans="1:4" x14ac:dyDescent="0.2">
      <c r="A1416" s="55">
        <v>1355</v>
      </c>
      <c r="B1416" s="1232">
        <f>'Expenditures 15-22'!D231</f>
        <v>2425</v>
      </c>
      <c r="D1416" s="14" t="str">
        <f t="shared" si="21"/>
        <v>Error?</v>
      </c>
    </row>
    <row r="1417" spans="1:4" x14ac:dyDescent="0.2">
      <c r="A1417" s="55">
        <v>1356</v>
      </c>
      <c r="B1417" s="1232">
        <f>'Expenditures 15-22'!D232</f>
        <v>30385</v>
      </c>
      <c r="C1417" s="14" t="s">
        <v>671</v>
      </c>
      <c r="D1417" s="14" t="str">
        <f t="shared" si="21"/>
        <v>Error?</v>
      </c>
    </row>
    <row r="1418" spans="1:4" x14ac:dyDescent="0.2">
      <c r="A1418" s="55">
        <v>1357</v>
      </c>
      <c r="B1418" s="1232">
        <f>'Expenditures 15-22'!D234</f>
        <v>14182</v>
      </c>
      <c r="D1418" s="14" t="str">
        <f t="shared" si="21"/>
        <v>Error?</v>
      </c>
    </row>
    <row r="1419" spans="1:4" x14ac:dyDescent="0.2">
      <c r="A1419" s="55">
        <v>1358</v>
      </c>
      <c r="B1419" s="1232">
        <f>'Expenditures 15-22'!D235</f>
        <v>17197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31379</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11972</v>
      </c>
      <c r="D1423" s="14" t="str">
        <f t="shared" si="21"/>
        <v>Error?</v>
      </c>
    </row>
    <row r="1424" spans="1:4" x14ac:dyDescent="0.2">
      <c r="A1424" s="55">
        <v>1363</v>
      </c>
      <c r="B1424" s="1232">
        <f>'Expenditures 15-22'!D251</f>
        <v>32930</v>
      </c>
      <c r="C1424" s="14" t="s">
        <v>671</v>
      </c>
      <c r="D1424" s="14" t="str">
        <f t="shared" si="21"/>
        <v>Error?</v>
      </c>
    </row>
    <row r="1425" spans="1:4" x14ac:dyDescent="0.2">
      <c r="A1425" s="55">
        <v>1364</v>
      </c>
      <c r="B1425" s="1232">
        <f>'Expenditures 15-22'!D253</f>
        <v>48077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48077</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24416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160794</v>
      </c>
      <c r="D1431" s="14" t="str">
        <f t="shared" si="21"/>
        <v>Error?</v>
      </c>
    </row>
    <row r="1432" spans="1:4" x14ac:dyDescent="0.2">
      <c r="A1432" s="55">
        <v>1371</v>
      </c>
      <c r="B1432" s="1232">
        <f>'Expenditures 15-22'!D261</f>
        <v>104277</v>
      </c>
      <c r="D1432" s="14" t="str">
        <f t="shared" si="21"/>
        <v>Error?</v>
      </c>
    </row>
    <row r="1433" spans="1:4" x14ac:dyDescent="0.2">
      <c r="A1433" s="55">
        <v>1372</v>
      </c>
      <c r="B1433" s="1232">
        <f>'Expenditures 15-22'!D262</f>
        <v>117671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407158</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36573</v>
      </c>
      <c r="D1442" s="14" t="str">
        <f t="shared" si="21"/>
        <v>Error?</v>
      </c>
    </row>
    <row r="1443" spans="1:4" x14ac:dyDescent="0.2">
      <c r="A1443" s="83">
        <v>1382</v>
      </c>
      <c r="D1443" s="14" t="str">
        <f t="shared" si="21"/>
        <v>OK</v>
      </c>
    </row>
    <row r="1444" spans="1:4" x14ac:dyDescent="0.2">
      <c r="A1444" s="55">
        <v>1383</v>
      </c>
      <c r="B1444" s="1232">
        <f>'Expenditures 15-22'!D271</f>
        <v>36573</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586502</v>
      </c>
      <c r="C1446" s="14" t="s">
        <v>671</v>
      </c>
      <c r="D1446" s="14" t="str">
        <f t="shared" si="21"/>
        <v>Error?</v>
      </c>
    </row>
    <row r="1447" spans="1:4" x14ac:dyDescent="0.2">
      <c r="A1447" s="55">
        <v>1386</v>
      </c>
      <c r="B1447" s="1232">
        <f>'Expenditures 15-22'!D274</f>
        <v>11531</v>
      </c>
      <c r="D1447" s="14" t="str">
        <f t="shared" si="21"/>
        <v>Error?</v>
      </c>
    </row>
    <row r="1448" spans="1:4" x14ac:dyDescent="0.2">
      <c r="A1448" s="55">
        <v>1387</v>
      </c>
      <c r="B1448" s="1232">
        <f>'Expenditures 15-22'!D288</f>
        <v>828827</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6079</v>
      </c>
      <c r="C1471" s="14" t="s">
        <v>671</v>
      </c>
      <c r="D1471" s="14" t="str">
        <f t="shared" ref="D1471:D1534" si="22">IF(ISBLANK(B1471),"OK",IF(A1471-B1471=0,"OK","Error?"))</f>
        <v>Error?</v>
      </c>
    </row>
    <row r="1472" spans="1:4" x14ac:dyDescent="0.2">
      <c r="A1472" s="55">
        <v>1411</v>
      </c>
      <c r="B1472" s="1232">
        <f>'Expenditures 15-22'!K217</f>
        <v>7056</v>
      </c>
      <c r="C1472" s="14" t="s">
        <v>671</v>
      </c>
      <c r="D1472" s="14" t="str">
        <f t="shared" si="22"/>
        <v>Error?</v>
      </c>
    </row>
    <row r="1473" spans="1:4" x14ac:dyDescent="0.2">
      <c r="A1473" s="55">
        <v>1412</v>
      </c>
      <c r="B1473" s="1232">
        <f>'Expenditures 15-22'!K218</f>
        <v>139</v>
      </c>
      <c r="C1473" s="14" t="s">
        <v>671</v>
      </c>
      <c r="D1473" s="14" t="str">
        <f t="shared" si="22"/>
        <v>Error?</v>
      </c>
    </row>
    <row r="1474" spans="1:4" x14ac:dyDescent="0.2">
      <c r="A1474" s="55">
        <v>1413</v>
      </c>
      <c r="B1474" s="1232">
        <f>'Expenditures 15-22'!K223</f>
        <v>230794</v>
      </c>
      <c r="C1474" s="14" t="s">
        <v>671</v>
      </c>
      <c r="D1474" s="14" t="str">
        <f t="shared" si="22"/>
        <v>Error?</v>
      </c>
    </row>
    <row r="1475" spans="1:4" x14ac:dyDescent="0.2">
      <c r="A1475" s="55">
        <v>1414</v>
      </c>
      <c r="B1475" s="1232">
        <f>'Expenditures 15-22'!K226</f>
        <v>3741</v>
      </c>
      <c r="C1475" s="14" t="s">
        <v>671</v>
      </c>
      <c r="D1475" s="14" t="str">
        <f t="shared" si="22"/>
        <v>Error?</v>
      </c>
    </row>
    <row r="1476" spans="1:4" x14ac:dyDescent="0.2">
      <c r="A1476" s="55">
        <v>1415</v>
      </c>
      <c r="B1476" s="1232">
        <f>'Expenditures 15-22'!K227</f>
        <v>5984</v>
      </c>
      <c r="C1476" s="14" t="s">
        <v>671</v>
      </c>
      <c r="D1476" s="14" t="str">
        <f t="shared" si="22"/>
        <v>Error?</v>
      </c>
    </row>
    <row r="1477" spans="1:4" x14ac:dyDescent="0.2">
      <c r="A1477" s="55">
        <v>1416</v>
      </c>
      <c r="B1477" s="1232">
        <f>'Expenditures 15-22'!K228</f>
        <v>14157</v>
      </c>
      <c r="C1477" s="14" t="s">
        <v>671</v>
      </c>
      <c r="D1477" s="14" t="str">
        <f t="shared" si="22"/>
        <v>Error?</v>
      </c>
    </row>
    <row r="1478" spans="1:4" x14ac:dyDescent="0.2">
      <c r="A1478" s="55">
        <v>1417</v>
      </c>
      <c r="B1478" s="1232">
        <f>'Expenditures 15-22'!K229</f>
        <v>1034</v>
      </c>
      <c r="C1478" s="14" t="s">
        <v>671</v>
      </c>
      <c r="D1478" s="14" t="str">
        <f t="shared" si="22"/>
        <v>Error?</v>
      </c>
    </row>
    <row r="1479" spans="1:4" x14ac:dyDescent="0.2">
      <c r="A1479" s="55">
        <v>1418</v>
      </c>
      <c r="B1479" s="1232">
        <f>'Expenditures 15-22'!K230</f>
        <v>3044</v>
      </c>
      <c r="C1479" s="14" t="s">
        <v>671</v>
      </c>
      <c r="D1479" s="14" t="str">
        <f t="shared" si="22"/>
        <v>Error?</v>
      </c>
    </row>
    <row r="1480" spans="1:4" x14ac:dyDescent="0.2">
      <c r="A1480" s="55">
        <v>1419</v>
      </c>
      <c r="B1480" s="1232">
        <f>'Expenditures 15-22'!K231</f>
        <v>2425</v>
      </c>
      <c r="C1480" s="14" t="s">
        <v>671</v>
      </c>
      <c r="D1480" s="14" t="str">
        <f t="shared" si="22"/>
        <v>Error?</v>
      </c>
    </row>
    <row r="1481" spans="1:4" x14ac:dyDescent="0.2">
      <c r="A1481" s="55">
        <v>1420</v>
      </c>
      <c r="B1481" s="1232">
        <f>'Expenditures 15-22'!K232</f>
        <v>30385</v>
      </c>
      <c r="C1481" s="14" t="s">
        <v>671</v>
      </c>
      <c r="D1481" s="14" t="str">
        <f t="shared" si="22"/>
        <v>Error?</v>
      </c>
    </row>
    <row r="1482" spans="1:4" x14ac:dyDescent="0.2">
      <c r="A1482" s="55">
        <v>1421</v>
      </c>
      <c r="B1482" s="1232">
        <f>'Expenditures 15-22'!K234</f>
        <v>14182</v>
      </c>
      <c r="C1482" s="14" t="s">
        <v>671</v>
      </c>
      <c r="D1482" s="14" t="str">
        <f t="shared" si="22"/>
        <v>Error?</v>
      </c>
    </row>
    <row r="1483" spans="1:4" x14ac:dyDescent="0.2">
      <c r="A1483" s="55">
        <v>1422</v>
      </c>
      <c r="B1483" s="1232">
        <f>'Expenditures 15-22'!K235</f>
        <v>17197</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31379</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11972</v>
      </c>
      <c r="C1487" s="14" t="s">
        <v>671</v>
      </c>
      <c r="D1487" s="14" t="str">
        <f t="shared" si="22"/>
        <v>Error?</v>
      </c>
    </row>
    <row r="1488" spans="1:4" x14ac:dyDescent="0.2">
      <c r="A1488" s="55">
        <v>1427</v>
      </c>
      <c r="B1488" s="1232">
        <f>'Expenditures 15-22'!K251</f>
        <v>32930</v>
      </c>
      <c r="C1488" s="14" t="s">
        <v>671</v>
      </c>
      <c r="D1488" s="14" t="str">
        <f t="shared" si="22"/>
        <v>Error?</v>
      </c>
    </row>
    <row r="1489" spans="1:4" x14ac:dyDescent="0.2">
      <c r="A1489" s="55">
        <v>1428</v>
      </c>
      <c r="B1489" s="1232">
        <f>'Expenditures 15-22'!K253</f>
        <v>48077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48077</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24416</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160794</v>
      </c>
      <c r="C1495" s="14" t="s">
        <v>671</v>
      </c>
      <c r="D1495" s="14" t="str">
        <f t="shared" si="22"/>
        <v>Error?</v>
      </c>
    </row>
    <row r="1496" spans="1:4" x14ac:dyDescent="0.2">
      <c r="A1496" s="55">
        <v>1435</v>
      </c>
      <c r="B1496" s="1232">
        <f>'Expenditures 15-22'!K261</f>
        <v>104277</v>
      </c>
      <c r="C1496" s="14" t="s">
        <v>671</v>
      </c>
      <c r="D1496" s="14" t="str">
        <f t="shared" si="22"/>
        <v>Error?</v>
      </c>
    </row>
    <row r="1497" spans="1:4" x14ac:dyDescent="0.2">
      <c r="A1497" s="55">
        <v>1436</v>
      </c>
      <c r="B1497" s="1232">
        <f>'Expenditures 15-22'!K262</f>
        <v>117671</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407158</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36573</v>
      </c>
      <c r="C1506" s="14" t="s">
        <v>671</v>
      </c>
      <c r="D1506" s="14" t="str">
        <f t="shared" si="22"/>
        <v>Error?</v>
      </c>
    </row>
    <row r="1507" spans="1:4" x14ac:dyDescent="0.2">
      <c r="A1507" s="83">
        <v>1446</v>
      </c>
      <c r="D1507" s="14" t="str">
        <f t="shared" si="22"/>
        <v>OK</v>
      </c>
    </row>
    <row r="1508" spans="1:4" x14ac:dyDescent="0.2">
      <c r="A1508" s="55">
        <v>1447</v>
      </c>
      <c r="B1508" s="1232">
        <f>'Expenditures 15-22'!K271</f>
        <v>36573</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586502</v>
      </c>
      <c r="C1510" s="14" t="s">
        <v>671</v>
      </c>
      <c r="D1510" s="14" t="str">
        <f t="shared" si="22"/>
        <v>Error?</v>
      </c>
    </row>
    <row r="1511" spans="1:4" x14ac:dyDescent="0.2">
      <c r="A1511" s="55">
        <v>1450</v>
      </c>
      <c r="B1511" s="1232">
        <f>'Expenditures 15-22'!K274</f>
        <v>11531</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828827</v>
      </c>
      <c r="C1517" s="14" t="s">
        <v>671</v>
      </c>
      <c r="D1517" s="14" t="str">
        <f t="shared" si="22"/>
        <v>Error?</v>
      </c>
    </row>
    <row r="1518" spans="1:4" x14ac:dyDescent="0.2">
      <c r="A1518" s="55">
        <v>1457</v>
      </c>
      <c r="B1518" s="1232">
        <f>'Expenditures 15-22'!K289</f>
        <v>39183</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406774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406774</v>
      </c>
      <c r="C1535" s="14" t="s">
        <v>671</v>
      </c>
      <c r="D1535" s="14" t="str">
        <f t="shared" ref="D1535:D1598" si="23">IF(ISBLANK(B1535),"OK",IF(A1535-B1535=0,"OK","Error?"))</f>
        <v>Error?</v>
      </c>
    </row>
    <row r="1536" spans="1:4" x14ac:dyDescent="0.2">
      <c r="A1536" s="55">
        <v>1475</v>
      </c>
      <c r="B1536" s="1232">
        <f>'Expenditures 15-22'!E305</f>
        <v>406774</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2589184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2589184</v>
      </c>
      <c r="C1547" s="14" t="s">
        <v>671</v>
      </c>
      <c r="D1547" s="14" t="str">
        <f t="shared" si="23"/>
        <v>Error?</v>
      </c>
    </row>
    <row r="1548" spans="1:4" x14ac:dyDescent="0.2">
      <c r="A1548" s="55">
        <v>1487</v>
      </c>
      <c r="B1548" s="1232">
        <f>'Expenditures 15-22'!G305</f>
        <v>2589184</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2995958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2995958</v>
      </c>
      <c r="C1559" s="14" t="s">
        <v>671</v>
      </c>
      <c r="D1559" s="14" t="str">
        <f t="shared" si="23"/>
        <v>Error?</v>
      </c>
    </row>
    <row r="1560" spans="1:4" x14ac:dyDescent="0.2">
      <c r="A1560" s="55">
        <v>1499</v>
      </c>
      <c r="B1560" s="1232">
        <f>'Expenditures 15-22'!K305</f>
        <v>2995958</v>
      </c>
      <c r="C1560" s="14" t="s">
        <v>671</v>
      </c>
      <c r="D1560" s="14" t="str">
        <f t="shared" si="23"/>
        <v>Error?</v>
      </c>
    </row>
    <row r="1561" spans="1:4" x14ac:dyDescent="0.2">
      <c r="A1561" s="55">
        <v>1500</v>
      </c>
      <c r="B1561" s="1232">
        <f>'Expenditures 15-22'!K306</f>
        <v>-2992184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11224907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11713703</v>
      </c>
      <c r="C1630" s="14" t="s">
        <v>671</v>
      </c>
      <c r="D1630" s="14" t="str">
        <f t="shared" si="24"/>
        <v>Error?</v>
      </c>
    </row>
    <row r="1631" spans="1:4" x14ac:dyDescent="0.2">
      <c r="A1631" s="55">
        <v>1570</v>
      </c>
      <c r="B1631" s="1232">
        <f>'Acct Summary 7-8'!D79</f>
        <v>1778019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1694319</v>
      </c>
      <c r="C1644" s="14" t="s">
        <v>671</v>
      </c>
      <c r="D1644" s="14" t="str">
        <f t="shared" si="24"/>
        <v>Error?</v>
      </c>
    </row>
    <row r="1645" spans="1:4" x14ac:dyDescent="0.2">
      <c r="A1645" s="55">
        <v>1584</v>
      </c>
      <c r="B1645" s="1232">
        <f>'Acct Summary 7-8'!E79</f>
        <v>1351180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993912</v>
      </c>
      <c r="C1658" s="14" t="s">
        <v>671</v>
      </c>
      <c r="D1658" s="14" t="str">
        <f t="shared" si="24"/>
        <v>Error?</v>
      </c>
    </row>
    <row r="1659" spans="1:4" x14ac:dyDescent="0.2">
      <c r="A1659" s="55">
        <v>1598</v>
      </c>
      <c r="B1659" s="1232">
        <f>'Acct Summary 7-8'!F79</f>
        <v>1113908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1165631</v>
      </c>
      <c r="C1672" s="14" t="s">
        <v>671</v>
      </c>
      <c r="D1672" s="14" t="str">
        <f t="shared" si="25"/>
        <v>Error?</v>
      </c>
    </row>
    <row r="1673" spans="1:4" x14ac:dyDescent="0.2">
      <c r="A1673" s="55">
        <v>1612</v>
      </c>
      <c r="B1673" s="1232">
        <f>'Acct Summary 7-8'!G79</f>
        <v>545349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584532</v>
      </c>
      <c r="C1686" s="14" t="s">
        <v>671</v>
      </c>
      <c r="D1686" s="14" t="str">
        <f t="shared" si="25"/>
        <v>Error?</v>
      </c>
    </row>
    <row r="1687" spans="1:4" x14ac:dyDescent="0.2">
      <c r="A1687" s="55">
        <v>1626</v>
      </c>
      <c r="B1687" s="1232">
        <f>'Acct Summary 7-8'!H79</f>
        <v>4357377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6365193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11509161</v>
      </c>
      <c r="C1744" s="14" t="s">
        <v>671</v>
      </c>
      <c r="D1744" s="14" t="str">
        <f t="shared" si="26"/>
        <v>Error?</v>
      </c>
    </row>
    <row r="1745" spans="1:5" x14ac:dyDescent="0.2">
      <c r="A1745" s="55">
        <v>1684</v>
      </c>
      <c r="B1745" s="1232">
        <f>'Tax Sched 24'!B5</f>
        <v>2701139</v>
      </c>
      <c r="C1745" s="14" t="s">
        <v>671</v>
      </c>
      <c r="D1745" s="14" t="str">
        <f t="shared" si="26"/>
        <v>Error?</v>
      </c>
    </row>
    <row r="1746" spans="1:5" x14ac:dyDescent="0.2">
      <c r="A1746" s="55">
        <v>1685</v>
      </c>
      <c r="B1746" s="1232">
        <f>'Tax Sched 24'!B6</f>
        <v>1552802</v>
      </c>
      <c r="C1746" s="14" t="s">
        <v>671</v>
      </c>
      <c r="D1746" s="14" t="str">
        <f t="shared" si="26"/>
        <v>Error?</v>
      </c>
    </row>
    <row r="1747" spans="1:5" x14ac:dyDescent="0.2">
      <c r="A1747" s="55">
        <v>1686</v>
      </c>
      <c r="B1747" s="1232">
        <f>'Tax Sched 24'!B7</f>
        <v>939532</v>
      </c>
      <c r="C1747" s="14" t="s">
        <v>671</v>
      </c>
      <c r="D1747" s="14" t="str">
        <f t="shared" si="26"/>
        <v>Error?</v>
      </c>
    </row>
    <row r="1748" spans="1:5" x14ac:dyDescent="0.2">
      <c r="A1748" s="55">
        <v>1687</v>
      </c>
      <c r="B1748" s="1232">
        <f>'Tax Sched 24'!B8</f>
        <v>392980</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631173</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187913</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18554926</v>
      </c>
      <c r="C1759" s="14" t="s">
        <v>671</v>
      </c>
      <c r="D1759" s="14" t="str">
        <f t="shared" si="26"/>
        <v>Error?</v>
      </c>
    </row>
    <row r="1760" spans="1:5" x14ac:dyDescent="0.2">
      <c r="A1760" s="55">
        <v>1699</v>
      </c>
      <c r="B1760" s="1232">
        <f>'Tax Sched 24'!D4</f>
        <v>11097825</v>
      </c>
      <c r="C1760" s="14" t="s">
        <v>671</v>
      </c>
      <c r="D1760" s="14" t="str">
        <f t="shared" si="26"/>
        <v>Error?</v>
      </c>
    </row>
    <row r="1761" spans="1:5" x14ac:dyDescent="0.2">
      <c r="A1761" s="55">
        <v>1700</v>
      </c>
      <c r="B1761" s="1232">
        <f>'Tax Sched 24'!D5</f>
        <v>2604598</v>
      </c>
      <c r="C1761" s="14" t="s">
        <v>671</v>
      </c>
      <c r="D1761" s="14" t="str">
        <f t="shared" si="26"/>
        <v>Error?</v>
      </c>
    </row>
    <row r="1762" spans="1:5" s="80" customFormat="1" x14ac:dyDescent="0.2">
      <c r="A1762" s="55">
        <v>1701</v>
      </c>
      <c r="B1762" s="1232">
        <f>'Tax Sched 24'!D6</f>
        <v>1496635</v>
      </c>
      <c r="C1762" s="14" t="s">
        <v>671</v>
      </c>
      <c r="D1762" s="14" t="str">
        <f t="shared" si="26"/>
        <v>Error?</v>
      </c>
      <c r="E1762" s="81"/>
    </row>
    <row r="1763" spans="1:5" x14ac:dyDescent="0.2">
      <c r="A1763" s="55">
        <v>1702</v>
      </c>
      <c r="B1763" s="1232">
        <f>'Tax Sched 24'!D7</f>
        <v>905952</v>
      </c>
      <c r="C1763" s="14" t="s">
        <v>671</v>
      </c>
      <c r="D1763" s="14" t="str">
        <f t="shared" si="26"/>
        <v>Error?</v>
      </c>
    </row>
    <row r="1764" spans="1:5" x14ac:dyDescent="0.2">
      <c r="A1764" s="55">
        <v>1703</v>
      </c>
      <c r="B1764" s="1232">
        <f>'Tax Sched 24'!D8</f>
        <v>376864</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608787</v>
      </c>
      <c r="C1768" s="14" t="s">
        <v>671</v>
      </c>
      <c r="D1768" s="14" t="str">
        <f t="shared" si="26"/>
        <v>Error?</v>
      </c>
    </row>
    <row r="1769" spans="1:5" x14ac:dyDescent="0.2">
      <c r="A1769" s="55">
        <v>1708</v>
      </c>
      <c r="B1769" s="1232">
        <f>'Tax Sched 24'!D12</f>
        <v>-8395</v>
      </c>
      <c r="C1769" s="14" t="s">
        <v>671</v>
      </c>
      <c r="D1769" s="14" t="str">
        <f t="shared" si="26"/>
        <v>Error?</v>
      </c>
    </row>
    <row r="1770" spans="1:5" x14ac:dyDescent="0.2">
      <c r="A1770" s="55">
        <v>1709</v>
      </c>
      <c r="B1770" s="1232">
        <f>'Tax Sched 24'!D14</f>
        <v>181187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17881309</v>
      </c>
      <c r="C1775" s="14" t="s">
        <v>671</v>
      </c>
      <c r="D1775" s="14" t="str">
        <f t="shared" si="26"/>
        <v>Error?</v>
      </c>
    </row>
    <row r="1776" spans="1:5" x14ac:dyDescent="0.2">
      <c r="A1776" s="55">
        <v>1715</v>
      </c>
      <c r="B1776" s="1232">
        <f>'Tax Sched 24'!C4</f>
        <v>411336</v>
      </c>
      <c r="D1776" s="14" t="str">
        <f t="shared" si="26"/>
        <v>Error?</v>
      </c>
    </row>
    <row r="1777" spans="1:4" x14ac:dyDescent="0.2">
      <c r="A1777" s="55">
        <v>1716</v>
      </c>
      <c r="B1777" s="1232">
        <f>'Tax Sched 24'!C5</f>
        <v>96541</v>
      </c>
      <c r="D1777" s="14" t="str">
        <f t="shared" si="26"/>
        <v>Error?</v>
      </c>
    </row>
    <row r="1778" spans="1:4" x14ac:dyDescent="0.2">
      <c r="A1778" s="55">
        <v>1717</v>
      </c>
      <c r="B1778" s="1232">
        <f>'Tax Sched 24'!C6</f>
        <v>56167</v>
      </c>
      <c r="D1778" s="14" t="str">
        <f t="shared" si="26"/>
        <v>Error?</v>
      </c>
    </row>
    <row r="1779" spans="1:4" x14ac:dyDescent="0.2">
      <c r="A1779" s="55">
        <v>1718</v>
      </c>
      <c r="B1779" s="1232">
        <f>'Tax Sched 24'!C7</f>
        <v>33580</v>
      </c>
      <c r="D1779" s="14" t="str">
        <f t="shared" si="26"/>
        <v>Error?</v>
      </c>
    </row>
    <row r="1780" spans="1:4" x14ac:dyDescent="0.2">
      <c r="A1780" s="55">
        <v>1719</v>
      </c>
      <c r="B1780" s="1232">
        <f>'Tax Sched 24'!C8</f>
        <v>16116</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22386</v>
      </c>
      <c r="D1784" s="14" t="str">
        <f t="shared" si="26"/>
        <v>Error?</v>
      </c>
    </row>
    <row r="1785" spans="1:4" x14ac:dyDescent="0.2">
      <c r="A1785" s="55">
        <v>1724</v>
      </c>
      <c r="B1785" s="1232">
        <f>'Tax Sched 24'!C12</f>
        <v>8395</v>
      </c>
      <c r="D1785" s="14" t="str">
        <f t="shared" si="26"/>
        <v>Error?</v>
      </c>
    </row>
    <row r="1786" spans="1:4" x14ac:dyDescent="0.2">
      <c r="A1786" s="55">
        <v>1725</v>
      </c>
      <c r="B1786" s="1232">
        <f>'Tax Sched 24'!C14</f>
        <v>6726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673617</v>
      </c>
      <c r="C1791" s="14" t="s">
        <v>671</v>
      </c>
      <c r="D1791" s="14" t="str">
        <f t="shared" ref="D1791:D1854" si="27">IF(ISBLANK(B1791),"OK",IF(A1791-B1791=0,"OK","Error?"))</f>
        <v>Error?</v>
      </c>
    </row>
    <row r="1792" spans="1:4" x14ac:dyDescent="0.2">
      <c r="A1792" s="55">
        <v>1731</v>
      </c>
      <c r="B1792" s="1232">
        <f>'Tax Sched 24'!F4</f>
        <v>11076047</v>
      </c>
      <c r="C1792" s="14" t="s">
        <v>671</v>
      </c>
      <c r="D1792" s="14" t="str">
        <f t="shared" si="27"/>
        <v>Error?</v>
      </c>
    </row>
    <row r="1793" spans="1:4" x14ac:dyDescent="0.2">
      <c r="A1793" s="55">
        <v>1732</v>
      </c>
      <c r="B1793" s="1232">
        <f>'Tax Sched 24'!F5</f>
        <v>2599588</v>
      </c>
      <c r="C1793" s="14" t="s">
        <v>671</v>
      </c>
      <c r="D1793" s="14" t="str">
        <f t="shared" si="27"/>
        <v>Error?</v>
      </c>
    </row>
    <row r="1794" spans="1:4" x14ac:dyDescent="0.2">
      <c r="A1794" s="55">
        <v>1733</v>
      </c>
      <c r="B1794" s="1232">
        <f>'Tax Sched 24'!F6</f>
        <v>1512455</v>
      </c>
      <c r="C1794" s="14" t="s">
        <v>671</v>
      </c>
      <c r="D1794" s="14" t="str">
        <f t="shared" si="27"/>
        <v>Error?</v>
      </c>
    </row>
    <row r="1795" spans="1:4" x14ac:dyDescent="0.2">
      <c r="A1795" s="55">
        <v>1734</v>
      </c>
      <c r="B1795" s="1232">
        <f>'Tax Sched 24'!F7</f>
        <v>904204</v>
      </c>
      <c r="C1795" s="14" t="s">
        <v>671</v>
      </c>
      <c r="D1795" s="14" t="str">
        <f t="shared" si="27"/>
        <v>Error?</v>
      </c>
    </row>
    <row r="1796" spans="1:4" x14ac:dyDescent="0.2">
      <c r="A1796" s="55">
        <v>1735</v>
      </c>
      <c r="B1796" s="1232">
        <f>'Tax Sched 24'!F8</f>
        <v>433945</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602803</v>
      </c>
      <c r="C1800" s="14" t="s">
        <v>671</v>
      </c>
      <c r="D1800" s="14" t="str">
        <f t="shared" si="27"/>
        <v>Error?</v>
      </c>
    </row>
    <row r="1801" spans="1:4" x14ac:dyDescent="0.2">
      <c r="A1801" s="55">
        <v>1740</v>
      </c>
      <c r="B1801" s="1232">
        <f>'Tax Sched 24'!F12</f>
        <v>226051</v>
      </c>
      <c r="C1801" s="14" t="s">
        <v>671</v>
      </c>
      <c r="D1801" s="14" t="str">
        <f t="shared" si="27"/>
        <v>Error?</v>
      </c>
    </row>
    <row r="1802" spans="1:4" x14ac:dyDescent="0.2">
      <c r="A1802" s="55">
        <v>1741</v>
      </c>
      <c r="B1802" s="1232">
        <f>'Tax Sched 24'!F14</f>
        <v>181113</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11487383</v>
      </c>
      <c r="D1808" s="14" t="str">
        <f t="shared" si="27"/>
        <v>Error?</v>
      </c>
    </row>
    <row r="1809" spans="1:4" x14ac:dyDescent="0.2">
      <c r="A1809" s="55">
        <v>1748</v>
      </c>
      <c r="B1809" s="1232">
        <f>'Tax Sched 24'!E5</f>
        <v>2696129</v>
      </c>
      <c r="D1809" s="14" t="str">
        <f t="shared" si="27"/>
        <v>Error?</v>
      </c>
    </row>
    <row r="1810" spans="1:4" x14ac:dyDescent="0.2">
      <c r="A1810" s="55">
        <v>1749</v>
      </c>
      <c r="B1810" s="1232">
        <f>'Tax Sched 24'!E6</f>
        <v>1568622</v>
      </c>
      <c r="D1810" s="14" t="str">
        <f t="shared" si="27"/>
        <v>Error?</v>
      </c>
    </row>
    <row r="1811" spans="1:4" x14ac:dyDescent="0.2">
      <c r="A1811" s="55">
        <v>1750</v>
      </c>
      <c r="B1811" s="1232">
        <f>'Tax Sched 24'!E7</f>
        <v>937784</v>
      </c>
      <c r="D1811" s="14" t="str">
        <f t="shared" si="27"/>
        <v>Error?</v>
      </c>
    </row>
    <row r="1812" spans="1:4" x14ac:dyDescent="0.2">
      <c r="A1812" s="55">
        <v>1751</v>
      </c>
      <c r="B1812" s="1232">
        <f>'Tax Sched 24'!E8</f>
        <v>450061</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625189</v>
      </c>
      <c r="D1816" s="14" t="str">
        <f t="shared" si="27"/>
        <v>Error?</v>
      </c>
    </row>
    <row r="1817" spans="1:4" x14ac:dyDescent="0.2">
      <c r="A1817" s="55">
        <v>1756</v>
      </c>
      <c r="B1817" s="1232">
        <f>'Tax Sched 24'!E12</f>
        <v>234446</v>
      </c>
      <c r="D1817" s="14" t="str">
        <f t="shared" si="27"/>
        <v>Error?</v>
      </c>
    </row>
    <row r="1818" spans="1:4" x14ac:dyDescent="0.2">
      <c r="A1818" s="55">
        <v>1757</v>
      </c>
      <c r="B1818" s="1232">
        <f>'Tax Sched 24'!E14</f>
        <v>187839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18812172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24557500</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187913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187913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671</v>
      </c>
      <c r="D1982" s="14" t="str">
        <f t="shared" si="29"/>
        <v>Error?</v>
      </c>
    </row>
    <row r="1983" spans="1:5" x14ac:dyDescent="0.2">
      <c r="A1983" s="55">
        <v>1922</v>
      </c>
      <c r="B1983" s="1232">
        <f>'Rest Tax Levies-Tort Im 26'!H24</f>
        <v>187913</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40021</v>
      </c>
      <c r="D2008" s="14" t="str">
        <f t="shared" si="30"/>
        <v>Error?</v>
      </c>
    </row>
    <row r="2009" spans="1:4" x14ac:dyDescent="0.2">
      <c r="A2009" s="55">
        <v>1948</v>
      </c>
      <c r="B2009" s="1232">
        <f>'Cap Outlay Deprec 27'!C8</f>
        <v>42939203</v>
      </c>
      <c r="D2009" s="14" t="str">
        <f t="shared" si="30"/>
        <v>Error?</v>
      </c>
    </row>
    <row r="2010" spans="1:4" x14ac:dyDescent="0.2">
      <c r="A2010" s="55">
        <v>1949</v>
      </c>
      <c r="B2010" s="1232">
        <f>'Cap Outlay Deprec 27'!C10</f>
        <v>345025</v>
      </c>
      <c r="D2010" s="14" t="str">
        <f t="shared" si="30"/>
        <v>Error?</v>
      </c>
    </row>
    <row r="2011" spans="1:4" x14ac:dyDescent="0.2">
      <c r="A2011" s="55">
        <v>1950</v>
      </c>
      <c r="B2011" s="1232">
        <f>'Cap Outlay Deprec 27'!C12</f>
        <v>5078519</v>
      </c>
      <c r="D2011" s="14" t="str">
        <f t="shared" si="30"/>
        <v>Error?</v>
      </c>
    </row>
    <row r="2012" spans="1:4" x14ac:dyDescent="0.2">
      <c r="A2012" s="55">
        <v>1951</v>
      </c>
      <c r="B2012" s="1232">
        <f>'Cap Outlay Deprec 27'!C13</f>
        <v>2354707</v>
      </c>
      <c r="D2012" s="14" t="str">
        <f t="shared" si="30"/>
        <v>Error?</v>
      </c>
    </row>
    <row r="2013" spans="1:4" x14ac:dyDescent="0.2">
      <c r="A2013" s="55">
        <v>1952</v>
      </c>
      <c r="B2013" s="1232">
        <f>'Cap Outlay Deprec 27'!C16</f>
        <v>50790843</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3425460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703621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4129081</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616986</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616986</v>
      </c>
      <c r="C2025" s="14" t="s">
        <v>671</v>
      </c>
      <c r="D2025" s="14" t="str">
        <f t="shared" si="30"/>
        <v>Error?</v>
      </c>
    </row>
    <row r="2026" spans="1:4" x14ac:dyDescent="0.2">
      <c r="A2026" s="55">
        <v>1965</v>
      </c>
      <c r="B2026" s="1232">
        <f>'Cap Outlay Deprec 27'!F5</f>
        <v>40021</v>
      </c>
      <c r="C2026" s="14" t="s">
        <v>671</v>
      </c>
      <c r="D2026" s="14" t="str">
        <f t="shared" si="30"/>
        <v>Error?</v>
      </c>
    </row>
    <row r="2027" spans="1:4" x14ac:dyDescent="0.2">
      <c r="A2027" s="55">
        <v>1966</v>
      </c>
      <c r="B2027" s="1232">
        <f>'Cap Outlay Deprec 27'!F8</f>
        <v>46364663</v>
      </c>
      <c r="C2027" s="14" t="s">
        <v>671</v>
      </c>
      <c r="D2027" s="14" t="str">
        <f t="shared" si="30"/>
        <v>Error?</v>
      </c>
    </row>
    <row r="2028" spans="1:4" x14ac:dyDescent="0.2">
      <c r="A2028" s="55">
        <v>1967</v>
      </c>
      <c r="B2028" s="1232">
        <f>'Cap Outlay Deprec 27'!F10</f>
        <v>345025</v>
      </c>
      <c r="C2028" s="14" t="s">
        <v>671</v>
      </c>
      <c r="D2028" s="14" t="str">
        <f t="shared" si="30"/>
        <v>Error?</v>
      </c>
    </row>
    <row r="2029" spans="1:4" x14ac:dyDescent="0.2">
      <c r="A2029" s="55">
        <v>1968</v>
      </c>
      <c r="B2029" s="1232">
        <f>'Cap Outlay Deprec 27'!F12</f>
        <v>5165154</v>
      </c>
      <c r="C2029" s="14" t="s">
        <v>671</v>
      </c>
      <c r="D2029" s="14" t="str">
        <f t="shared" si="30"/>
        <v>Error?</v>
      </c>
    </row>
    <row r="2030" spans="1:4" x14ac:dyDescent="0.2">
      <c r="A2030" s="55">
        <v>1969</v>
      </c>
      <c r="B2030" s="1232">
        <f>'Cap Outlay Deprec 27'!F13</f>
        <v>2354707</v>
      </c>
      <c r="C2030" s="14" t="s">
        <v>671</v>
      </c>
      <c r="D2030" s="14" t="str">
        <f t="shared" si="30"/>
        <v>Error?</v>
      </c>
    </row>
    <row r="2031" spans="1:4" x14ac:dyDescent="0.2">
      <c r="A2031" s="55">
        <v>1970</v>
      </c>
      <c r="B2031" s="1232">
        <f>'Cap Outlay Deprec 27'!F16</f>
        <v>54302938</v>
      </c>
      <c r="C2031" s="14" t="s">
        <v>671</v>
      </c>
      <c r="D2031" s="14" t="str">
        <f t="shared" si="30"/>
        <v>Error?</v>
      </c>
    </row>
    <row r="2032" spans="1:4" x14ac:dyDescent="0.2">
      <c r="A2032" s="83">
        <v>1971</v>
      </c>
      <c r="D2032" s="14" t="str">
        <f t="shared" si="30"/>
        <v>OK</v>
      </c>
    </row>
    <row r="2033" spans="1:4" x14ac:dyDescent="0.2">
      <c r="A2033" s="55">
        <v>1972</v>
      </c>
      <c r="B2033" s="1232">
        <f>'Cap Outlay Deprec 27'!H8</f>
        <v>14174189</v>
      </c>
      <c r="D2033" s="14" t="str">
        <f t="shared" si="30"/>
        <v>Error?</v>
      </c>
    </row>
    <row r="2034" spans="1:4" x14ac:dyDescent="0.2">
      <c r="A2034" s="55">
        <v>1973</v>
      </c>
      <c r="B2034" s="1232">
        <f>'Cap Outlay Deprec 27'!H10</f>
        <v>345021</v>
      </c>
      <c r="D2034" s="14" t="str">
        <f t="shared" si="30"/>
        <v>Error?</v>
      </c>
    </row>
    <row r="2035" spans="1:4" x14ac:dyDescent="0.2">
      <c r="A2035" s="55">
        <v>1974</v>
      </c>
      <c r="B2035" s="1232">
        <f>'Cap Outlay Deprec 27'!H12</f>
        <v>2045195</v>
      </c>
      <c r="D2035" s="14" t="str">
        <f t="shared" si="30"/>
        <v>Error?</v>
      </c>
    </row>
    <row r="2036" spans="1:4" x14ac:dyDescent="0.2">
      <c r="A2036" s="55">
        <v>1975</v>
      </c>
      <c r="B2036" s="1232">
        <f>'Cap Outlay Deprec 27'!H13</f>
        <v>2059055</v>
      </c>
      <c r="D2036" s="14" t="str">
        <f t="shared" si="30"/>
        <v>Error?</v>
      </c>
    </row>
    <row r="2037" spans="1:4" x14ac:dyDescent="0.2">
      <c r="A2037" s="55">
        <v>1976</v>
      </c>
      <c r="B2037" s="1232">
        <f>'Cap Outlay Deprec 27'!H16</f>
        <v>18656828</v>
      </c>
      <c r="C2037" s="14" t="s">
        <v>671</v>
      </c>
      <c r="D2037" s="14" t="str">
        <f t="shared" si="30"/>
        <v>Error?</v>
      </c>
    </row>
    <row r="2038" spans="1:4" x14ac:dyDescent="0.2">
      <c r="A2038" s="83">
        <v>1977</v>
      </c>
      <c r="D2038" s="14" t="str">
        <f t="shared" si="30"/>
        <v>OK</v>
      </c>
    </row>
    <row r="2039" spans="1:4" x14ac:dyDescent="0.2">
      <c r="A2039" s="55">
        <v>1978</v>
      </c>
      <c r="B2039" s="1232">
        <f>'Cap Outlay Deprec 27'!I8</f>
        <v>817014</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476472</v>
      </c>
      <c r="D2041" s="14" t="str">
        <f t="shared" si="30"/>
        <v>Error?</v>
      </c>
    </row>
    <row r="2042" spans="1:4" x14ac:dyDescent="0.2">
      <c r="A2042" s="55">
        <v>1981</v>
      </c>
      <c r="B2042" s="1232">
        <f>'Cap Outlay Deprec 27'!I13</f>
        <v>214125</v>
      </c>
      <c r="D2042" s="14" t="str">
        <f t="shared" si="30"/>
        <v>Error?</v>
      </c>
    </row>
    <row r="2043" spans="1:4" x14ac:dyDescent="0.2">
      <c r="A2043" s="55">
        <v>1982</v>
      </c>
      <c r="B2043" s="1232">
        <f>'Cap Outlay Deprec 27'!I16</f>
        <v>1507611</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616986</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616986</v>
      </c>
      <c r="C2049" s="14" t="s">
        <v>671</v>
      </c>
      <c r="D2049" s="14" t="str">
        <f t="shared" si="31"/>
        <v>Error?</v>
      </c>
    </row>
    <row r="2050" spans="1:4" x14ac:dyDescent="0.2">
      <c r="A2050" s="83">
        <v>1989</v>
      </c>
      <c r="D2050" s="14" t="str">
        <f t="shared" si="31"/>
        <v>OK</v>
      </c>
    </row>
    <row r="2051" spans="1:4" x14ac:dyDescent="0.2">
      <c r="A2051" s="55">
        <v>1990</v>
      </c>
      <c r="B2051" s="1232">
        <f>'Cap Outlay Deprec 27'!K8</f>
        <v>14991203</v>
      </c>
      <c r="C2051" s="14" t="s">
        <v>671</v>
      </c>
      <c r="D2051" s="14" t="str">
        <f t="shared" si="31"/>
        <v>Error?</v>
      </c>
    </row>
    <row r="2052" spans="1:4" x14ac:dyDescent="0.2">
      <c r="A2052" s="55">
        <v>1991</v>
      </c>
      <c r="B2052" s="1232">
        <f>'Cap Outlay Deprec 27'!K10</f>
        <v>345021</v>
      </c>
      <c r="C2052" s="14" t="s">
        <v>671</v>
      </c>
      <c r="D2052" s="14" t="str">
        <f t="shared" si="31"/>
        <v>Error?</v>
      </c>
    </row>
    <row r="2053" spans="1:4" x14ac:dyDescent="0.2">
      <c r="A2053" s="55">
        <v>1992</v>
      </c>
      <c r="B2053" s="1232">
        <f>'Cap Outlay Deprec 27'!K12</f>
        <v>1904681</v>
      </c>
      <c r="C2053" s="14" t="s">
        <v>671</v>
      </c>
      <c r="D2053" s="14" t="str">
        <f t="shared" si="31"/>
        <v>Error?</v>
      </c>
    </row>
    <row r="2054" spans="1:4" x14ac:dyDescent="0.2">
      <c r="A2054" s="55">
        <v>1993</v>
      </c>
      <c r="B2054" s="1232">
        <f>'Cap Outlay Deprec 27'!K13</f>
        <v>2273180</v>
      </c>
      <c r="C2054" s="14" t="s">
        <v>671</v>
      </c>
      <c r="D2054" s="14" t="str">
        <f t="shared" si="31"/>
        <v>Error?</v>
      </c>
    </row>
    <row r="2055" spans="1:4" x14ac:dyDescent="0.2">
      <c r="A2055" s="55">
        <v>1994</v>
      </c>
      <c r="B2055" s="1232">
        <f>'Cap Outlay Deprec 27'!K16</f>
        <v>19547453</v>
      </c>
      <c r="C2055" s="14" t="s">
        <v>671</v>
      </c>
      <c r="D2055" s="14" t="str">
        <f t="shared" si="31"/>
        <v>Error?</v>
      </c>
    </row>
    <row r="2056" spans="1:4" x14ac:dyDescent="0.2">
      <c r="A2056" s="55">
        <v>1995</v>
      </c>
      <c r="B2056" s="1232">
        <f>'Cap Outlay Deprec 27'!L5</f>
        <v>40021</v>
      </c>
      <c r="C2056" s="14" t="s">
        <v>671</v>
      </c>
      <c r="D2056" s="14" t="str">
        <f t="shared" si="31"/>
        <v>Error?</v>
      </c>
    </row>
    <row r="2057" spans="1:4" x14ac:dyDescent="0.2">
      <c r="A2057" s="55">
        <v>1996</v>
      </c>
      <c r="B2057" s="1232">
        <f>'Cap Outlay Deprec 27'!L8</f>
        <v>31373460</v>
      </c>
      <c r="C2057" s="14" t="s">
        <v>671</v>
      </c>
      <c r="D2057" s="14" t="str">
        <f t="shared" si="31"/>
        <v>Error?</v>
      </c>
    </row>
    <row r="2058" spans="1:4" x14ac:dyDescent="0.2">
      <c r="A2058" s="55">
        <v>1997</v>
      </c>
      <c r="B2058" s="1232">
        <f>'Cap Outlay Deprec 27'!L10</f>
        <v>4</v>
      </c>
      <c r="C2058" s="14" t="s">
        <v>671</v>
      </c>
      <c r="D2058" s="14" t="str">
        <f t="shared" si="31"/>
        <v>Error?</v>
      </c>
    </row>
    <row r="2059" spans="1:4" x14ac:dyDescent="0.2">
      <c r="A2059" s="55">
        <v>1998</v>
      </c>
      <c r="B2059" s="1232">
        <f>'Cap Outlay Deprec 27'!L12</f>
        <v>3260473</v>
      </c>
      <c r="C2059" s="14" t="s">
        <v>671</v>
      </c>
      <c r="D2059" s="14" t="str">
        <f t="shared" si="31"/>
        <v>Error?</v>
      </c>
    </row>
    <row r="2060" spans="1:4" x14ac:dyDescent="0.2">
      <c r="A2060" s="55">
        <v>1999</v>
      </c>
      <c r="B2060" s="1232">
        <f>'Cap Outlay Deprec 27'!L13</f>
        <v>81527</v>
      </c>
      <c r="C2060" s="14" t="s">
        <v>671</v>
      </c>
      <c r="D2060" s="14" t="str">
        <f t="shared" si="31"/>
        <v>Error?</v>
      </c>
    </row>
    <row r="2061" spans="1:4" x14ac:dyDescent="0.2">
      <c r="A2061" s="55">
        <v>2000</v>
      </c>
      <c r="B2061" s="1232">
        <f>'Cap Outlay Deprec 27'!L16</f>
        <v>34755485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54678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54943</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5000000</v>
      </c>
      <c r="C2105" s="14" t="s">
        <v>671</v>
      </c>
      <c r="D2105" s="14" t="str">
        <f t="shared" si="31"/>
        <v>Error?</v>
      </c>
    </row>
    <row r="2106" spans="1:4" x14ac:dyDescent="0.2">
      <c r="A2106" s="55">
        <v>2045</v>
      </c>
      <c r="B2106" s="1232">
        <f>'Acct Summary 7-8'!I48</f>
        <v>28956</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280188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993912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6365193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13436598</v>
      </c>
      <c r="C2551" s="14" t="s">
        <v>671</v>
      </c>
      <c r="D2551" s="14" t="str">
        <f t="shared" si="38"/>
        <v>Error?</v>
      </c>
    </row>
    <row r="2552" spans="1:4" x14ac:dyDescent="0.2">
      <c r="A2552" s="83">
        <v>2491</v>
      </c>
      <c r="D2552" s="14" t="str">
        <f t="shared" si="38"/>
        <v>OK</v>
      </c>
    </row>
    <row r="2553" spans="1:4" x14ac:dyDescent="0.2">
      <c r="A2553" s="55">
        <v>2492</v>
      </c>
      <c r="B2553" s="1232">
        <f>'Acct Summary 7-8'!C6</f>
        <v>2337782</v>
      </c>
      <c r="C2553" s="14" t="s">
        <v>671</v>
      </c>
      <c r="D2553" s="14" t="str">
        <f t="shared" si="38"/>
        <v>Error?</v>
      </c>
    </row>
    <row r="2554" spans="1:4" x14ac:dyDescent="0.2">
      <c r="A2554" s="55">
        <v>2493</v>
      </c>
      <c r="B2554" s="1232">
        <f>'Acct Summary 7-8'!C7</f>
        <v>1952636</v>
      </c>
      <c r="C2554" s="14" t="s">
        <v>671</v>
      </c>
      <c r="D2554" s="14" t="str">
        <f t="shared" si="38"/>
        <v>Error?</v>
      </c>
    </row>
    <row r="2555" spans="1:4" x14ac:dyDescent="0.2">
      <c r="A2555" s="55">
        <v>2494</v>
      </c>
      <c r="B2555" s="1232">
        <f>'Acct Summary 7-8'!C8</f>
        <v>17727016</v>
      </c>
      <c r="C2555" s="14" t="s">
        <v>671</v>
      </c>
      <c r="D2555" s="14" t="str">
        <f t="shared" si="38"/>
        <v>Error?</v>
      </c>
    </row>
    <row r="2556" spans="1:4" x14ac:dyDescent="0.2">
      <c r="A2556" s="55">
        <v>2495</v>
      </c>
      <c r="B2556" s="1232">
        <f>'Acct Summary 7-8'!C12</f>
        <v>11611136</v>
      </c>
      <c r="C2556" s="14" t="s">
        <v>671</v>
      </c>
      <c r="D2556" s="14" t="str">
        <f t="shared" si="38"/>
        <v>Error?</v>
      </c>
    </row>
    <row r="2557" spans="1:4" x14ac:dyDescent="0.2">
      <c r="A2557" s="55">
        <v>2496</v>
      </c>
      <c r="B2557" s="1232">
        <f>'Acct Summary 7-8'!C13</f>
        <v>5274357</v>
      </c>
      <c r="C2557" s="14" t="s">
        <v>671</v>
      </c>
      <c r="D2557" s="14" t="str">
        <f t="shared" si="38"/>
        <v>Error?</v>
      </c>
    </row>
    <row r="2558" spans="1:4" x14ac:dyDescent="0.2">
      <c r="A2558" s="55">
        <v>2497</v>
      </c>
      <c r="B2558" s="1232">
        <f>'Acct Summary 7-8'!C14</f>
        <v>89240</v>
      </c>
      <c r="C2558" s="14" t="s">
        <v>671</v>
      </c>
      <c r="D2558" s="14" t="str">
        <f t="shared" si="38"/>
        <v>Error?</v>
      </c>
    </row>
    <row r="2559" spans="1:4" x14ac:dyDescent="0.2">
      <c r="A2559" s="55">
        <v>2498</v>
      </c>
      <c r="B2559" s="1232">
        <f>'Acct Summary 7-8'!C15</f>
        <v>54943</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17029676</v>
      </c>
      <c r="C2561" s="14" t="s">
        <v>671</v>
      </c>
      <c r="D2561" s="14" t="str">
        <f t="shared" si="39"/>
        <v>Error?</v>
      </c>
    </row>
    <row r="2562" spans="1:4" x14ac:dyDescent="0.2">
      <c r="A2562" s="55">
        <v>2501</v>
      </c>
      <c r="B2562" s="1232">
        <f>'Acct Summary 7-8'!C20</f>
        <v>697340</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2765891</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2765891</v>
      </c>
      <c r="C2568" s="14" t="s">
        <v>671</v>
      </c>
      <c r="D2568" s="14" t="str">
        <f t="shared" si="39"/>
        <v>Error?</v>
      </c>
    </row>
    <row r="2569" spans="1:4" x14ac:dyDescent="0.2">
      <c r="A2569" s="55">
        <v>2508</v>
      </c>
      <c r="B2569" s="1232">
        <f>'Acct Summary 7-8'!D13</f>
        <v>2849591</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2849591</v>
      </c>
      <c r="C2573" s="14" t="s">
        <v>671</v>
      </c>
      <c r="D2573" s="14" t="str">
        <f t="shared" si="39"/>
        <v>Error?</v>
      </c>
    </row>
    <row r="2574" spans="1:4" x14ac:dyDescent="0.2">
      <c r="A2574" s="55">
        <v>2513</v>
      </c>
      <c r="B2574" s="1232">
        <f>'Acct Summary 7-8'!D20</f>
        <v>-83700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974156</v>
      </c>
      <c r="C2591" s="14" t="s">
        <v>671</v>
      </c>
      <c r="D2591" s="14" t="str">
        <f t="shared" si="39"/>
        <v>Error?</v>
      </c>
    </row>
    <row r="2592" spans="1:4" x14ac:dyDescent="0.2">
      <c r="A2592" s="83">
        <v>2531</v>
      </c>
      <c r="D2592" s="14" t="str">
        <f t="shared" si="39"/>
        <v>OK</v>
      </c>
    </row>
    <row r="2593" spans="1:4" x14ac:dyDescent="0.2">
      <c r="A2593" s="55">
        <v>2532</v>
      </c>
      <c r="B2593" s="1232">
        <f>'Acct Summary 7-8'!F6</f>
        <v>242520</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1216676</v>
      </c>
      <c r="C2595" s="14" t="s">
        <v>671</v>
      </c>
      <c r="D2595" s="14" t="str">
        <f t="shared" si="39"/>
        <v>Error?</v>
      </c>
    </row>
    <row r="2596" spans="1:4" x14ac:dyDescent="0.2">
      <c r="A2596" s="55">
        <v>2535</v>
      </c>
      <c r="B2596" s="1232">
        <f>'Acct Summary 7-8'!F13</f>
        <v>1164953</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1164953</v>
      </c>
      <c r="C2600" s="14" t="s">
        <v>671</v>
      </c>
      <c r="D2600" s="14" t="str">
        <f t="shared" si="39"/>
        <v>Error?</v>
      </c>
    </row>
    <row r="2601" spans="1:4" x14ac:dyDescent="0.2">
      <c r="A2601" s="55">
        <v>2540</v>
      </c>
      <c r="B2601" s="1232">
        <f>'Acct Summary 7-8'!F20</f>
        <v>51723</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868010</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868010</v>
      </c>
      <c r="C2606" s="14" t="s">
        <v>671</v>
      </c>
      <c r="D2606" s="14" t="str">
        <f t="shared" si="39"/>
        <v>Error?</v>
      </c>
    </row>
    <row r="2607" spans="1:4" x14ac:dyDescent="0.2">
      <c r="A2607" s="55">
        <v>2546</v>
      </c>
      <c r="B2607" s="1232">
        <f>'Acct Summary 7-8'!G12</f>
        <v>230794</v>
      </c>
      <c r="C2607" s="14" t="s">
        <v>671</v>
      </c>
      <c r="D2607" s="14" t="str">
        <f t="shared" si="39"/>
        <v>Error?</v>
      </c>
    </row>
    <row r="2608" spans="1:4" x14ac:dyDescent="0.2">
      <c r="A2608" s="55">
        <v>2547</v>
      </c>
      <c r="B2608" s="1232">
        <f>'Acct Summary 7-8'!G13</f>
        <v>586502</v>
      </c>
      <c r="C2608" s="14" t="s">
        <v>671</v>
      </c>
      <c r="D2608" s="14" t="str">
        <f t="shared" si="39"/>
        <v>Error?</v>
      </c>
    </row>
    <row r="2609" spans="1:4" x14ac:dyDescent="0.2">
      <c r="A2609" s="55">
        <v>2548</v>
      </c>
      <c r="B2609" s="1232">
        <f>'Acct Summary 7-8'!G14</f>
        <v>11531</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828827</v>
      </c>
      <c r="C2612" s="14" t="s">
        <v>671</v>
      </c>
      <c r="D2612" s="14" t="str">
        <f t="shared" si="39"/>
        <v>Error?</v>
      </c>
    </row>
    <row r="2613" spans="1:4" x14ac:dyDescent="0.2">
      <c r="A2613" s="55">
        <v>2552</v>
      </c>
      <c r="B2613" s="1232">
        <f>'Acct Summary 7-8'!G20</f>
        <v>39183</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1572762</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1572762</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2167530</v>
      </c>
      <c r="C2634" s="14" t="s">
        <v>671</v>
      </c>
      <c r="D2634" s="14" t="str">
        <f t="shared" si="40"/>
        <v>Error?</v>
      </c>
    </row>
    <row r="2635" spans="1:4" x14ac:dyDescent="0.2">
      <c r="A2635" s="55">
        <v>2574</v>
      </c>
      <c r="B2635" s="1232">
        <f>'Acct Summary 7-8'!E17</f>
        <v>2167530</v>
      </c>
      <c r="C2635" s="14" t="s">
        <v>671</v>
      </c>
      <c r="D2635" s="14" t="str">
        <f t="shared" si="40"/>
        <v>Error?</v>
      </c>
    </row>
    <row r="2636" spans="1:4" x14ac:dyDescent="0.2">
      <c r="A2636" s="55">
        <v>2575</v>
      </c>
      <c r="B2636" s="1232">
        <f>'Acct Summary 7-8'!E20</f>
        <v>-594768</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3774</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3774</v>
      </c>
      <c r="C2658" s="14" t="s">
        <v>671</v>
      </c>
      <c r="D2658" s="14" t="str">
        <f t="shared" si="40"/>
        <v>Error?</v>
      </c>
    </row>
    <row r="2659" spans="1:4" x14ac:dyDescent="0.2">
      <c r="A2659" s="55">
        <v>2598</v>
      </c>
      <c r="B2659" s="1232">
        <f>'Acct Summary 7-8'!H13</f>
        <v>2995958</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2995958</v>
      </c>
      <c r="C2661" s="14" t="s">
        <v>671</v>
      </c>
      <c r="D2661" s="14" t="str">
        <f t="shared" si="40"/>
        <v>Error?</v>
      </c>
    </row>
    <row r="2662" spans="1:4" x14ac:dyDescent="0.2">
      <c r="A2662" s="55">
        <v>2601</v>
      </c>
      <c r="B2662" s="1232">
        <f>'Acct Summary 7-8'!H20</f>
        <v>-2992184</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124012</v>
      </c>
      <c r="D2718" s="14" t="str">
        <f t="shared" si="41"/>
        <v>Error?</v>
      </c>
    </row>
    <row r="2719" spans="1:4" x14ac:dyDescent="0.2">
      <c r="A2719" s="55">
        <v>2658</v>
      </c>
      <c r="B2719" s="1232">
        <f>'Expenditures 15-22'!D51</f>
        <v>22292</v>
      </c>
      <c r="D2719" s="14" t="str">
        <f t="shared" si="41"/>
        <v>Error?</v>
      </c>
    </row>
    <row r="2720" spans="1:4" x14ac:dyDescent="0.2">
      <c r="A2720" s="55">
        <v>2659</v>
      </c>
      <c r="B2720" s="1232">
        <f>'Expenditures 15-22'!E51</f>
        <v>3709</v>
      </c>
      <c r="D2720" s="14" t="str">
        <f t="shared" si="41"/>
        <v>Error?</v>
      </c>
    </row>
    <row r="2721" spans="1:4" x14ac:dyDescent="0.2">
      <c r="A2721" s="55">
        <v>2660</v>
      </c>
      <c r="B2721" s="1232">
        <f>'Expenditures 15-22'!F51</f>
        <v>1633</v>
      </c>
      <c r="D2721" s="14" t="str">
        <f t="shared" si="41"/>
        <v>Error?</v>
      </c>
    </row>
    <row r="2722" spans="1:4" x14ac:dyDescent="0.2">
      <c r="A2722" s="55">
        <v>2661</v>
      </c>
      <c r="B2722" s="1232">
        <f>'Expenditures 15-22'!G51</f>
        <v>1355</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153001</v>
      </c>
      <c r="C2724" s="14" t="s">
        <v>671</v>
      </c>
      <c r="D2724" s="14" t="str">
        <f t="shared" si="41"/>
        <v>Error?</v>
      </c>
    </row>
    <row r="2725" spans="1:4" x14ac:dyDescent="0.2">
      <c r="A2725" s="55">
        <v>2664</v>
      </c>
      <c r="B2725" s="1232">
        <f>'Expenditures 15-22'!D241</f>
        <v>5828</v>
      </c>
      <c r="D2725" s="14" t="str">
        <f t="shared" si="41"/>
        <v>Error?</v>
      </c>
    </row>
    <row r="2726" spans="1:4" x14ac:dyDescent="0.2">
      <c r="A2726" s="55">
        <v>2665</v>
      </c>
      <c r="B2726" s="1232">
        <f>'Expenditures 15-22'!K241</f>
        <v>5828</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265</v>
      </c>
      <c r="C2789" s="14" t="s">
        <v>671</v>
      </c>
      <c r="D2789" s="14" t="str">
        <f t="shared" si="42"/>
        <v>Error?</v>
      </c>
    </row>
    <row r="2790" spans="1:4" x14ac:dyDescent="0.2">
      <c r="A2790" s="55">
        <v>2729</v>
      </c>
      <c r="B2790" s="1232">
        <f>'Expenditures 15-22'!E102</f>
        <v>265</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2341189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189589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2341189</v>
      </c>
      <c r="D2912" s="14" t="str">
        <f t="shared" si="44"/>
        <v>Error?</v>
      </c>
    </row>
    <row r="2913" spans="1:4" x14ac:dyDescent="0.2">
      <c r="A2913" s="55">
        <v>2852</v>
      </c>
      <c r="B2913" s="1232">
        <f>'Assets-Liab 5-6'!I41</f>
        <v>2341189</v>
      </c>
      <c r="C2913" s="14" t="s">
        <v>671</v>
      </c>
      <c r="D2913" s="14" t="str">
        <f t="shared" si="44"/>
        <v>Error?</v>
      </c>
    </row>
    <row r="2914" spans="1:4" x14ac:dyDescent="0.2">
      <c r="A2914" s="55">
        <v>2853</v>
      </c>
      <c r="B2914" s="1232">
        <f>'Assets-Liab 5-6'!L33</f>
        <v>189589</v>
      </c>
      <c r="D2914" s="14" t="str">
        <f t="shared" si="44"/>
        <v>Error?</v>
      </c>
    </row>
    <row r="2915" spans="1:4" x14ac:dyDescent="0.2">
      <c r="A2915" s="83">
        <v>2854</v>
      </c>
      <c r="D2915" s="14" t="str">
        <f t="shared" si="44"/>
        <v>OK</v>
      </c>
    </row>
    <row r="2916" spans="1:4" x14ac:dyDescent="0.2">
      <c r="A2916" s="55">
        <v>2855</v>
      </c>
      <c r="B2916" s="1232">
        <f>'Assets-Liab 5-6'!L34</f>
        <v>189589</v>
      </c>
      <c r="C2916" s="14" t="s">
        <v>671</v>
      </c>
      <c r="D2916" s="14" t="str">
        <f t="shared" si="44"/>
        <v>Error?</v>
      </c>
    </row>
    <row r="2917" spans="1:4" x14ac:dyDescent="0.2">
      <c r="A2917" s="55">
        <v>2856</v>
      </c>
      <c r="B2917" s="1232">
        <f>'Assets-Liab 5-6'!L41</f>
        <v>189589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265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54678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54943</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242871</v>
      </c>
      <c r="D3055" s="14" t="str">
        <f t="shared" si="46"/>
        <v>Error?</v>
      </c>
    </row>
    <row r="3056" spans="1:4" x14ac:dyDescent="0.2">
      <c r="A3056" s="55">
        <v>2995</v>
      </c>
      <c r="B3056" s="1232">
        <f>'Expenditures 15-22'!D10</f>
        <v>116706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8782</v>
      </c>
      <c r="D3058" s="14" t="str">
        <f t="shared" si="46"/>
        <v>Error?</v>
      </c>
    </row>
    <row r="3059" spans="1:4" x14ac:dyDescent="0.2">
      <c r="A3059" s="55">
        <v>2998</v>
      </c>
      <c r="B3059" s="1232">
        <f>'Expenditures 15-22'!G10</f>
        <v>5397</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373756</v>
      </c>
      <c r="C3062" s="14" t="s">
        <v>671</v>
      </c>
      <c r="D3062" s="14" t="str">
        <f t="shared" si="46"/>
        <v>Error?</v>
      </c>
    </row>
    <row r="3063" spans="1:4" x14ac:dyDescent="0.2">
      <c r="A3063" s="83">
        <v>3002</v>
      </c>
      <c r="D3063" s="14" t="str">
        <f t="shared" si="46"/>
        <v>OK</v>
      </c>
    </row>
    <row r="3064" spans="1:4" x14ac:dyDescent="0.2">
      <c r="A3064" s="55">
        <v>3003</v>
      </c>
      <c r="B3064" s="1232">
        <f>'Expenditures 15-22'!D213</f>
        <v>12915</v>
      </c>
      <c r="D3064" s="14" t="str">
        <f t="shared" si="46"/>
        <v>Error?</v>
      </c>
    </row>
    <row r="3065" spans="1:4" x14ac:dyDescent="0.2">
      <c r="A3065" s="55">
        <v>3004</v>
      </c>
      <c r="B3065" s="1232">
        <f>'Expenditures 15-22'!K213</f>
        <v>12915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28956</v>
      </c>
      <c r="C3225" s="14" t="s">
        <v>671</v>
      </c>
      <c r="D3225" s="14" t="str">
        <f t="shared" si="49"/>
        <v>Error?</v>
      </c>
    </row>
    <row r="3226" spans="1:4" x14ac:dyDescent="0.2">
      <c r="A3226" s="55">
        <v>3165</v>
      </c>
      <c r="B3226" s="1232">
        <f>'Acct Summary 7-8'!I8</f>
        <v>28956</v>
      </c>
      <c r="C3226" s="14" t="s">
        <v>671</v>
      </c>
      <c r="D3226" s="14" t="str">
        <f t="shared" si="49"/>
        <v>Error?</v>
      </c>
    </row>
    <row r="3227" spans="1:4" x14ac:dyDescent="0.2">
      <c r="A3227" s="55">
        <v>3166</v>
      </c>
      <c r="B3227" s="1232">
        <f>'Acct Summary 7-8'!I20</f>
        <v>28956</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28956</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237500</v>
      </c>
      <c r="C3231" s="14" t="s">
        <v>671</v>
      </c>
      <c r="D3231" s="14" t="str">
        <f t="shared" si="49"/>
        <v>Error?</v>
      </c>
    </row>
    <row r="3232" spans="1:4" x14ac:dyDescent="0.2">
      <c r="A3232" s="55">
        <v>3171</v>
      </c>
      <c r="B3232" s="1232">
        <f>'Acct Summary 7-8'!C77</f>
        <v>-208544</v>
      </c>
      <c r="C3232" s="14" t="s">
        <v>671</v>
      </c>
      <c r="D3232" s="14" t="str">
        <f t="shared" si="49"/>
        <v>Error?</v>
      </c>
    </row>
    <row r="3233" spans="1:4" x14ac:dyDescent="0.2">
      <c r="A3233" s="55">
        <v>3172</v>
      </c>
      <c r="B3233" s="1232">
        <f>'Acct Summary 7-8'!C78</f>
        <v>488796</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5000000</v>
      </c>
      <c r="C3235" s="14" t="s">
        <v>671</v>
      </c>
      <c r="D3235" s="14" t="str">
        <f t="shared" si="49"/>
        <v>Error?</v>
      </c>
    </row>
    <row r="3236" spans="1:4" x14ac:dyDescent="0.2">
      <c r="A3236" s="55">
        <v>3175</v>
      </c>
      <c r="B3236" s="1232">
        <f>'Acct Summary 7-8'!D75</f>
        <v>5000000</v>
      </c>
      <c r="D3236" s="14" t="str">
        <f t="shared" si="49"/>
        <v>Error?</v>
      </c>
    </row>
    <row r="3237" spans="1:4" x14ac:dyDescent="0.2">
      <c r="A3237" s="55">
        <v>3176</v>
      </c>
      <c r="B3237" s="1232">
        <f>'Acct Summary 7-8'!D76</f>
        <v>5000000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-83700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51723</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39183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237500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237500</v>
      </c>
      <c r="C3277" s="14" t="s">
        <v>671</v>
      </c>
      <c r="D3277" s="14" t="str">
        <f t="shared" si="50"/>
        <v>Error?</v>
      </c>
    </row>
    <row r="3278" spans="1:4" x14ac:dyDescent="0.2">
      <c r="A3278" s="55">
        <v>3217</v>
      </c>
      <c r="B3278" s="1232">
        <f>'Acct Summary 7-8'!E78</f>
        <v>-357268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5000000</v>
      </c>
      <c r="D3295" s="14" t="str">
        <f t="shared" si="50"/>
        <v>Error?</v>
      </c>
    </row>
    <row r="3296" spans="1:4" x14ac:dyDescent="0.2">
      <c r="A3296" s="55">
        <v>3235</v>
      </c>
      <c r="B3296" s="1232">
        <f>'Acct Summary 7-8'!H44</f>
        <v>5000000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5000000</v>
      </c>
      <c r="C3299" s="14" t="s">
        <v>671</v>
      </c>
      <c r="D3299" s="14" t="str">
        <f t="shared" si="50"/>
        <v>Error?</v>
      </c>
    </row>
    <row r="3300" spans="1:4" x14ac:dyDescent="0.2">
      <c r="A3300" s="55">
        <v>3239</v>
      </c>
      <c r="B3300" s="1232">
        <f>'Acct Summary 7-8'!H78</f>
        <v>2007816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5028956</v>
      </c>
      <c r="C3318" s="14" t="s">
        <v>671</v>
      </c>
      <c r="D3318" s="14" t="str">
        <f t="shared" si="50"/>
        <v>Error?</v>
      </c>
    </row>
    <row r="3319" spans="1:4" x14ac:dyDescent="0.2">
      <c r="A3319" s="55">
        <v>3258</v>
      </c>
      <c r="B3319" s="1232">
        <f>'Acct Summary 7-8'!I77</f>
        <v>-5028956</v>
      </c>
      <c r="C3319" s="14" t="s">
        <v>671</v>
      </c>
      <c r="D3319" s="14" t="str">
        <f t="shared" si="50"/>
        <v>Error?</v>
      </c>
    </row>
    <row r="3320" spans="1:4" x14ac:dyDescent="0.2">
      <c r="A3320" s="55">
        <v>3259</v>
      </c>
      <c r="B3320" s="1232">
        <f>'Acct Summary 7-8'!I78</f>
        <v>-5000000</v>
      </c>
      <c r="C3320" s="14" t="s">
        <v>671</v>
      </c>
      <c r="D3320" s="14" t="str">
        <f t="shared" si="50"/>
        <v>Error?</v>
      </c>
    </row>
    <row r="3321" spans="1:4" x14ac:dyDescent="0.2">
      <c r="A3321" s="55">
        <v>3260</v>
      </c>
      <c r="B3321" s="1232">
        <f>'Acct Summary 7-8'!I79</f>
        <v>7341189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2341189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1584775</v>
      </c>
      <c r="D3366" s="14" t="str">
        <f t="shared" si="51"/>
        <v>Error?</v>
      </c>
    </row>
    <row r="3367" spans="1:4" x14ac:dyDescent="0.2">
      <c r="A3367" s="55">
        <v>3306</v>
      </c>
      <c r="B3367" s="1232">
        <f>'Expenditures 15-22'!C19</f>
        <v>316</v>
      </c>
      <c r="D3367" s="14" t="str">
        <f t="shared" si="51"/>
        <v>Error?</v>
      </c>
    </row>
    <row r="3368" spans="1:4" x14ac:dyDescent="0.2">
      <c r="A3368" s="55">
        <v>3307</v>
      </c>
      <c r="B3368" s="1232">
        <f>'Expenditures 15-22'!D8</f>
        <v>296688</v>
      </c>
      <c r="D3368" s="14" t="str">
        <f t="shared" si="51"/>
        <v>Error?</v>
      </c>
    </row>
    <row r="3369" spans="1:4" x14ac:dyDescent="0.2">
      <c r="A3369" s="55">
        <v>3308</v>
      </c>
      <c r="B3369" s="1232">
        <f>'Expenditures 15-22'!D19</f>
        <v>38</v>
      </c>
      <c r="D3369" s="14" t="str">
        <f t="shared" si="51"/>
        <v>Error?</v>
      </c>
    </row>
    <row r="3370" spans="1:4" x14ac:dyDescent="0.2">
      <c r="A3370" s="55">
        <v>3309</v>
      </c>
      <c r="B3370" s="1232">
        <f>'Expenditures 15-22'!E8</f>
        <v>81495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11227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5940</v>
      </c>
      <c r="D3376" s="14" t="str">
        <f t="shared" si="51"/>
        <v>Error?</v>
      </c>
    </row>
    <row r="3377" spans="1:4" x14ac:dyDescent="0.2">
      <c r="A3377" s="55">
        <v>3316</v>
      </c>
      <c r="B3377" s="1232">
        <f>'Expenditures 15-22'!H19</f>
        <v>180529</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1980125</v>
      </c>
      <c r="C3380" s="14" t="s">
        <v>671</v>
      </c>
      <c r="D3380" s="14" t="str">
        <f t="shared" si="51"/>
        <v>Error?</v>
      </c>
    </row>
    <row r="3381" spans="1:4" x14ac:dyDescent="0.2">
      <c r="A3381" s="55">
        <v>3320</v>
      </c>
      <c r="B3381" s="1232">
        <f>'Expenditures 15-22'!K19</f>
        <v>180883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113478</v>
      </c>
      <c r="D3387" s="14" t="str">
        <f t="shared" si="51"/>
        <v>Error?</v>
      </c>
    </row>
    <row r="3388" spans="1:4" x14ac:dyDescent="0.2">
      <c r="A3388" s="55">
        <v>3327</v>
      </c>
      <c r="B3388" s="1232">
        <f>'Expenditures 15-22'!D211</f>
        <v>90457</v>
      </c>
      <c r="D3388" s="14" t="str">
        <f t="shared" si="51"/>
        <v>Error?</v>
      </c>
    </row>
    <row r="3389" spans="1:4" x14ac:dyDescent="0.2">
      <c r="A3389" s="55">
        <v>3328</v>
      </c>
      <c r="B3389" s="1232">
        <f>'Expenditures 15-22'!D222</f>
        <v>5</v>
      </c>
      <c r="D3389" s="14" t="str">
        <f t="shared" si="51"/>
        <v>Error?</v>
      </c>
    </row>
    <row r="3390" spans="1:4" x14ac:dyDescent="0.2">
      <c r="A3390" s="55">
        <v>3329</v>
      </c>
      <c r="B3390" s="1232">
        <f>'Expenditures 15-22'!K209</f>
        <v>113478</v>
      </c>
      <c r="C3390" s="14" t="s">
        <v>671</v>
      </c>
      <c r="D3390" s="14" t="str">
        <f t="shared" si="51"/>
        <v>Error?</v>
      </c>
    </row>
    <row r="3391" spans="1:4" x14ac:dyDescent="0.2">
      <c r="A3391" s="55">
        <v>3330</v>
      </c>
      <c r="B3391" s="1232">
        <f>'Expenditures 15-22'!K211</f>
        <v>90457</v>
      </c>
      <c r="C3391" s="14" t="s">
        <v>671</v>
      </c>
      <c r="D3391" s="14" t="str">
        <f t="shared" ref="D3391:D3454" si="52">IF(ISBLANK(B3391),"OK",IF(A3391-B3391=0,"OK","Error?"))</f>
        <v>Error?</v>
      </c>
    </row>
    <row r="3392" spans="1:4" x14ac:dyDescent="0.2">
      <c r="A3392" s="55">
        <v>3331</v>
      </c>
      <c r="B3392" s="1232">
        <f>'Expenditures 15-22'!K222</f>
        <v>5</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11713703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1694319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123521</v>
      </c>
      <c r="D3417" s="14" t="str">
        <f t="shared" si="52"/>
        <v>Error?</v>
      </c>
    </row>
    <row r="3418" spans="1:4" x14ac:dyDescent="0.2">
      <c r="A3418" s="83">
        <v>3357</v>
      </c>
      <c r="D3418" s="14" t="str">
        <f t="shared" si="52"/>
        <v>OK</v>
      </c>
    </row>
    <row r="3419" spans="1:4" x14ac:dyDescent="0.2">
      <c r="A3419" s="55">
        <v>3358</v>
      </c>
      <c r="B3419" s="1232">
        <f>'Assets-Liab 5-6'!F4</f>
        <v>1165631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584532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6365193</v>
      </c>
      <c r="D3425" s="14" t="str">
        <f t="shared" si="52"/>
        <v>Error?</v>
      </c>
    </row>
    <row r="3426" spans="1:4" x14ac:dyDescent="0.2">
      <c r="A3426" s="83">
        <v>3365</v>
      </c>
      <c r="D3426" s="14" t="str">
        <f t="shared" si="52"/>
        <v>OK</v>
      </c>
    </row>
    <row r="3427" spans="1:4" x14ac:dyDescent="0.2">
      <c r="A3427" s="55">
        <v>3366</v>
      </c>
      <c r="B3427" s="1232">
        <f>'Assets-Liab 5-6'!I4</f>
        <v>2341189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189589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405348</v>
      </c>
      <c r="C3446" s="14" t="s">
        <v>671</v>
      </c>
      <c r="D3446" s="14" t="str">
        <f t="shared" si="52"/>
        <v>Error?</v>
      </c>
    </row>
    <row r="3447" spans="1:4" x14ac:dyDescent="0.2">
      <c r="A3447" s="55">
        <v>3386</v>
      </c>
      <c r="B3447" s="1232">
        <f>'Tax Sched 24'!D16</f>
        <v>391373</v>
      </c>
      <c r="C3447" s="14" t="s">
        <v>671</v>
      </c>
      <c r="D3447" s="14" t="str">
        <f t="shared" si="52"/>
        <v>Error?</v>
      </c>
    </row>
    <row r="3448" spans="1:4" x14ac:dyDescent="0.2">
      <c r="A3448" s="55">
        <v>3387</v>
      </c>
      <c r="B3448" s="1232">
        <f>'Tax Sched 24'!C16</f>
        <v>13975</v>
      </c>
      <c r="D3448" s="14" t="str">
        <f t="shared" si="52"/>
        <v>Error?</v>
      </c>
    </row>
    <row r="3449" spans="1:4" x14ac:dyDescent="0.2">
      <c r="A3449" s="55">
        <v>3388</v>
      </c>
      <c r="B3449" s="1232">
        <f>'Tax Sched 24'!F16</f>
        <v>376298</v>
      </c>
      <c r="C3449" s="14" t="s">
        <v>671</v>
      </c>
      <c r="D3449" s="14" t="str">
        <f t="shared" si="52"/>
        <v>Error?</v>
      </c>
    </row>
    <row r="3450" spans="1:4" x14ac:dyDescent="0.2">
      <c r="A3450" s="55">
        <v>3389</v>
      </c>
      <c r="B3450" s="1232">
        <f>'Tax Sched 24'!E16</f>
        <v>390273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8395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8395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8395</v>
      </c>
      <c r="D3567" s="14" t="str">
        <f t="shared" si="54"/>
        <v>Error?</v>
      </c>
    </row>
    <row r="3568" spans="1:4" x14ac:dyDescent="0.2">
      <c r="A3568" s="55">
        <v>3507</v>
      </c>
      <c r="B3568" s="1232">
        <f>'Assets-Liab 5-6'!K41</f>
        <v>8395</v>
      </c>
      <c r="C3568" s="14" t="s">
        <v>671</v>
      </c>
      <c r="D3568" s="14" t="str">
        <f t="shared" si="54"/>
        <v>Error?</v>
      </c>
    </row>
    <row r="3569" spans="1:4" x14ac:dyDescent="0.2">
      <c r="A3569" s="55">
        <v>3508</v>
      </c>
      <c r="B3569" s="1232">
        <f>'Acct Summary 7-8'!K4</f>
        <v>8398</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8398</v>
      </c>
      <c r="C3571" s="14" t="s">
        <v>671</v>
      </c>
      <c r="D3571" s="14" t="str">
        <f t="shared" si="54"/>
        <v>Error?</v>
      </c>
    </row>
    <row r="3572" spans="1:4" x14ac:dyDescent="0.2">
      <c r="A3572" s="55">
        <v>3511</v>
      </c>
      <c r="B3572" s="1232">
        <f>'Acct Summary 7-8'!K13</f>
        <v>46298</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46298</v>
      </c>
      <c r="C3575" s="14" t="s">
        <v>671</v>
      </c>
      <c r="D3575" s="14" t="str">
        <f t="shared" si="54"/>
        <v>Error?</v>
      </c>
    </row>
    <row r="3576" spans="1:4" x14ac:dyDescent="0.2">
      <c r="A3576" s="55">
        <v>3515</v>
      </c>
      <c r="B3576" s="1232">
        <f>'Acct Summary 7-8'!K20</f>
        <v>-37900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-37900</v>
      </c>
      <c r="C3588" s="14" t="s">
        <v>671</v>
      </c>
      <c r="D3588" s="14" t="str">
        <f t="shared" si="55"/>
        <v>Error?</v>
      </c>
    </row>
    <row r="3589" spans="1:4" x14ac:dyDescent="0.2">
      <c r="A3589" s="55">
        <v>3528</v>
      </c>
      <c r="B3589" s="1232">
        <f>'Acct Summary 7-8'!K79</f>
        <v>46295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8395</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46298</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46298</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46298</v>
      </c>
      <c r="C3649" s="14" t="s">
        <v>671</v>
      </c>
      <c r="D3649" s="14" t="str">
        <f t="shared" si="56"/>
        <v>Error?</v>
      </c>
    </row>
    <row r="3650" spans="1:4" x14ac:dyDescent="0.2">
      <c r="A3650" s="55">
        <v>3589</v>
      </c>
      <c r="B3650" s="1232">
        <f>'Expenditures 15-22'!G354</f>
        <v>46298</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46298</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46298</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46298</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46298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-37900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234878</v>
      </c>
      <c r="C3725" s="14" t="s">
        <v>671</v>
      </c>
      <c r="D3725" s="14" t="str">
        <f t="shared" si="57"/>
        <v>Error?</v>
      </c>
    </row>
    <row r="3726" spans="1:4" x14ac:dyDescent="0.2">
      <c r="A3726" s="55">
        <v>3665</v>
      </c>
      <c r="B3726" s="1232">
        <f>'Tax Sched 24'!D13</f>
        <v>226483</v>
      </c>
      <c r="C3726" s="14" t="s">
        <v>671</v>
      </c>
      <c r="D3726" s="14" t="str">
        <f t="shared" si="57"/>
        <v>Error?</v>
      </c>
    </row>
    <row r="3727" spans="1:4" x14ac:dyDescent="0.2">
      <c r="A3727" s="55">
        <v>3666</v>
      </c>
      <c r="B3727" s="1232">
        <f>'Tax Sched 24'!C13</f>
        <v>8395</v>
      </c>
      <c r="D3727" s="14" t="str">
        <f t="shared" si="57"/>
        <v>Error?</v>
      </c>
    </row>
    <row r="3728" spans="1:4" x14ac:dyDescent="0.2">
      <c r="A3728" s="55">
        <v>3667</v>
      </c>
      <c r="B3728" s="1232">
        <f>'Tax Sched 24'!F13</f>
        <v>226051</v>
      </c>
      <c r="C3728" s="14" t="s">
        <v>671</v>
      </c>
      <c r="D3728" s="14" t="str">
        <f t="shared" si="57"/>
        <v>Error?</v>
      </c>
    </row>
    <row r="3729" spans="1:4" x14ac:dyDescent="0.2">
      <c r="A3729" s="55">
        <v>3668</v>
      </c>
      <c r="B3729" s="1232">
        <f>'Tax Sched 24'!E13</f>
        <v>234446</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6002406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23729422</v>
      </c>
      <c r="C4122" s="14" t="s">
        <v>671</v>
      </c>
      <c r="D4122" s="14" t="str">
        <f t="shared" si="63"/>
        <v>Error?</v>
      </c>
    </row>
    <row r="4123" spans="1:4" x14ac:dyDescent="0.2">
      <c r="A4123" s="55">
        <v>4062</v>
      </c>
      <c r="B4123" s="1232">
        <f>'Acct Summary 7-8'!D10</f>
        <v>2765891</v>
      </c>
      <c r="C4123" s="14" t="s">
        <v>671</v>
      </c>
      <c r="D4123" s="14" t="str">
        <f t="shared" si="63"/>
        <v>Error?</v>
      </c>
    </row>
    <row r="4124" spans="1:4" x14ac:dyDescent="0.2">
      <c r="A4124" s="55">
        <v>4063</v>
      </c>
      <c r="B4124" s="1232">
        <f>'Acct Summary 7-8'!E10</f>
        <v>1572762</v>
      </c>
      <c r="C4124" s="14" t="s">
        <v>671</v>
      </c>
      <c r="D4124" s="14" t="str">
        <f t="shared" si="63"/>
        <v>Error?</v>
      </c>
    </row>
    <row r="4125" spans="1:4" x14ac:dyDescent="0.2">
      <c r="A4125" s="55">
        <v>4064</v>
      </c>
      <c r="B4125" s="1232">
        <f>'Acct Summary 7-8'!F10</f>
        <v>1216676</v>
      </c>
      <c r="C4125" s="14" t="s">
        <v>671</v>
      </c>
      <c r="D4125" s="14" t="str">
        <f t="shared" si="63"/>
        <v>Error?</v>
      </c>
    </row>
    <row r="4126" spans="1:4" x14ac:dyDescent="0.2">
      <c r="A4126" s="55">
        <v>4065</v>
      </c>
      <c r="B4126" s="1232">
        <f>'Acct Summary 7-8'!G10</f>
        <v>868010</v>
      </c>
      <c r="C4126" s="14" t="s">
        <v>671</v>
      </c>
      <c r="D4126" s="14" t="str">
        <f t="shared" si="63"/>
        <v>Error?</v>
      </c>
    </row>
    <row r="4127" spans="1:4" x14ac:dyDescent="0.2">
      <c r="A4127" s="55">
        <v>4066</v>
      </c>
      <c r="B4127" s="1232">
        <f>'Acct Summary 7-8'!H10</f>
        <v>3774</v>
      </c>
      <c r="C4127" s="14" t="s">
        <v>671</v>
      </c>
      <c r="D4127" s="14" t="str">
        <f t="shared" si="63"/>
        <v>Error?</v>
      </c>
    </row>
    <row r="4128" spans="1:4" x14ac:dyDescent="0.2">
      <c r="A4128" s="55">
        <v>4067</v>
      </c>
      <c r="B4128" s="1232">
        <f>'Acct Summary 7-8'!I10</f>
        <v>28956</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8398</v>
      </c>
      <c r="C4130" s="14" t="s">
        <v>671</v>
      </c>
      <c r="D4130" s="14" t="str">
        <f t="shared" si="63"/>
        <v>Error?</v>
      </c>
    </row>
    <row r="4131" spans="1:4" x14ac:dyDescent="0.2">
      <c r="A4131" s="55">
        <v>4070</v>
      </c>
      <c r="B4131" s="1232">
        <f>'Acct Summary 7-8'!C18</f>
        <v>6002406</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23032082</v>
      </c>
      <c r="C4136" s="14" t="s">
        <v>671</v>
      </c>
      <c r="D4136" s="14" t="str">
        <f t="shared" si="63"/>
        <v>Error?</v>
      </c>
    </row>
    <row r="4137" spans="1:4" x14ac:dyDescent="0.2">
      <c r="A4137" s="55">
        <v>4076</v>
      </c>
      <c r="B4137" s="1232">
        <f>'Acct Summary 7-8'!D19</f>
        <v>2849591</v>
      </c>
      <c r="C4137" s="14" t="s">
        <v>671</v>
      </c>
      <c r="D4137" s="14" t="str">
        <f t="shared" si="63"/>
        <v>Error?</v>
      </c>
    </row>
    <row r="4138" spans="1:4" x14ac:dyDescent="0.2">
      <c r="A4138" s="55">
        <v>4077</v>
      </c>
      <c r="B4138" s="1232">
        <f>'Acct Summary 7-8'!E19</f>
        <v>2167530</v>
      </c>
      <c r="C4138" s="14" t="s">
        <v>671</v>
      </c>
      <c r="D4138" s="14" t="str">
        <f t="shared" si="63"/>
        <v>Error?</v>
      </c>
    </row>
    <row r="4139" spans="1:4" x14ac:dyDescent="0.2">
      <c r="A4139" s="55">
        <v>4078</v>
      </c>
      <c r="B4139" s="1232">
        <f>'Acct Summary 7-8'!F19</f>
        <v>1164953</v>
      </c>
      <c r="C4139" s="14" t="s">
        <v>671</v>
      </c>
      <c r="D4139" s="14" t="str">
        <f t="shared" si="63"/>
        <v>Error?</v>
      </c>
    </row>
    <row r="4140" spans="1:4" x14ac:dyDescent="0.2">
      <c r="A4140" s="55">
        <v>4079</v>
      </c>
      <c r="B4140" s="1232">
        <f>'Acct Summary 7-8'!G19</f>
        <v>828827</v>
      </c>
      <c r="C4140" s="14" t="s">
        <v>671</v>
      </c>
      <c r="D4140" s="14" t="str">
        <f t="shared" si="63"/>
        <v>Error?</v>
      </c>
    </row>
    <row r="4141" spans="1:4" x14ac:dyDescent="0.2">
      <c r="A4141" s="55">
        <v>4080</v>
      </c>
      <c r="B4141" s="1232">
        <f>'Acct Summary 7-8'!H19</f>
        <v>2995958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46298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23298453</v>
      </c>
      <c r="C4171" s="14" t="s">
        <v>671</v>
      </c>
      <c r="D4171" s="14" t="str">
        <f t="shared" si="64"/>
        <v>Error?</v>
      </c>
    </row>
    <row r="4172" spans="1:4" x14ac:dyDescent="0.2">
      <c r="A4172" s="55">
        <v>4111</v>
      </c>
      <c r="B4172" s="1232">
        <f>'Short-Term Long-Term Debt 25'!J49</f>
        <v>22304541</v>
      </c>
      <c r="C4172" s="14" t="s">
        <v>671</v>
      </c>
      <c r="D4172" s="14" t="str">
        <f t="shared" si="64"/>
        <v>Error?</v>
      </c>
    </row>
    <row r="4173" spans="1:4" x14ac:dyDescent="0.2">
      <c r="A4173" s="55">
        <v>4112</v>
      </c>
      <c r="B4173" s="1232">
        <f>'Short-Term Long-Term Debt 25'!H49</f>
        <v>1259047</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2440.1</v>
      </c>
      <c r="C4265" s="14" t="s">
        <v>671</v>
      </c>
      <c r="D4265" s="14" t="str">
        <f t="shared" si="65"/>
        <v>Error?</v>
      </c>
      <c r="E4265" s="811"/>
    </row>
    <row r="4266" spans="1:5" x14ac:dyDescent="0.2">
      <c r="A4266" s="91">
        <v>4205</v>
      </c>
      <c r="B4266" s="1232">
        <f>('FP Info 3'!F10)*100000</f>
        <v>572.70000000000005</v>
      </c>
      <c r="C4266" s="14" t="s">
        <v>671</v>
      </c>
      <c r="D4266" s="14" t="str">
        <f t="shared" si="65"/>
        <v>Error?</v>
      </c>
      <c r="E4266" s="811"/>
    </row>
    <row r="4267" spans="1:5" x14ac:dyDescent="0.2">
      <c r="A4267" s="91">
        <v>4206</v>
      </c>
      <c r="B4267" s="1232">
        <f>('FP Info 3'!H10)*100000</f>
        <v>199.2</v>
      </c>
      <c r="C4267" s="14" t="s">
        <v>671</v>
      </c>
      <c r="D4267" s="14" t="str">
        <f t="shared" si="65"/>
        <v>Error?</v>
      </c>
      <c r="E4267" s="811"/>
    </row>
    <row r="4268" spans="1:5" x14ac:dyDescent="0.2">
      <c r="A4268" s="91">
        <v>4207</v>
      </c>
      <c r="B4268" s="1232">
        <f>('FP Info 3'!J10)*100000</f>
        <v>3212.0000000000005</v>
      </c>
      <c r="C4268" s="14" t="s">
        <v>671</v>
      </c>
      <c r="D4268" s="14" t="str">
        <f t="shared" si="65"/>
        <v>Error?</v>
      </c>
    </row>
    <row r="4269" spans="1:5" x14ac:dyDescent="0.2">
      <c r="A4269" s="91">
        <v>4208</v>
      </c>
      <c r="B4269" s="1232">
        <f>'FP Info 3'!J16</f>
        <v>16914842</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36569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81232</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87672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22779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79106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470775089</v>
      </c>
      <c r="D4995" s="14" t="str">
        <f t="shared" si="77"/>
        <v>Error?</v>
      </c>
    </row>
    <row r="4996" spans="1:4" x14ac:dyDescent="0.2">
      <c r="A4996" s="91">
        <v>4935</v>
      </c>
      <c r="B4996" s="1232">
        <f>'FP Info 3'!H31</f>
        <v>64966962.282000005</v>
      </c>
      <c r="D4996" s="14" t="str">
        <f t="shared" si="77"/>
        <v>Error?</v>
      </c>
    </row>
    <row r="4997" spans="1:4" x14ac:dyDescent="0.2">
      <c r="A4997" s="91">
        <v>4936</v>
      </c>
      <c r="B4997" s="1232">
        <f>'FP Info 3'!H37</f>
        <v>23298453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234878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11509161</v>
      </c>
      <c r="D5061" s="14" t="str">
        <f t="shared" si="78"/>
        <v>Error?</v>
      </c>
    </row>
    <row r="5062" spans="1:4" x14ac:dyDescent="0.2">
      <c r="A5062" s="83">
        <v>5001</v>
      </c>
      <c r="D5062" s="14" t="str">
        <f t="shared" si="78"/>
        <v>OK</v>
      </c>
    </row>
    <row r="5063" spans="1:4" x14ac:dyDescent="0.2">
      <c r="A5063" s="55">
        <v>5002</v>
      </c>
      <c r="B5063" s="1232">
        <f>'Revenues 9-14'!C7</f>
        <v>187913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11931952</v>
      </c>
      <c r="C5066" s="14" t="s">
        <v>671</v>
      </c>
      <c r="D5066" s="14" t="str">
        <f t="shared" si="78"/>
        <v>Error?</v>
      </c>
    </row>
    <row r="5067" spans="1:4" x14ac:dyDescent="0.2">
      <c r="A5067" s="55">
        <v>5006</v>
      </c>
      <c r="B5067" s="1232">
        <f>'Revenues 9-14'!C14</f>
        <v>3852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1120676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1124528</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33626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33626</v>
      </c>
      <c r="C5090" s="14" t="s">
        <v>671</v>
      </c>
      <c r="D5090" s="14" t="str">
        <f t="shared" si="78"/>
        <v>Error?</v>
      </c>
    </row>
    <row r="5091" spans="1:4" x14ac:dyDescent="0.2">
      <c r="A5091" s="55">
        <v>5030</v>
      </c>
      <c r="B5091" s="1232">
        <f>'Revenues 9-14'!C70</f>
        <v>7769</v>
      </c>
      <c r="D5091" s="14" t="str">
        <f t="shared" si="78"/>
        <v>Error?</v>
      </c>
    </row>
    <row r="5092" spans="1:4" x14ac:dyDescent="0.2">
      <c r="A5092" s="55">
        <v>5031</v>
      </c>
      <c r="B5092" s="1232">
        <f>'Revenues 9-14'!C71</f>
        <v>56111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25841</v>
      </c>
      <c r="D5094" s="14" t="str">
        <f t="shared" si="78"/>
        <v>Error?</v>
      </c>
    </row>
    <row r="5095" spans="1:4" x14ac:dyDescent="0.2">
      <c r="A5095" s="55">
        <v>5034</v>
      </c>
      <c r="B5095" s="1232">
        <f>'Revenues 9-14'!C74</f>
        <v>15600</v>
      </c>
      <c r="D5095" s="14" t="str">
        <f t="shared" si="78"/>
        <v>Error?</v>
      </c>
    </row>
    <row r="5096" spans="1:4" x14ac:dyDescent="0.2">
      <c r="A5096" s="55">
        <v>5035</v>
      </c>
      <c r="B5096" s="1232">
        <f>'Revenues 9-14'!C75</f>
        <v>165297</v>
      </c>
      <c r="C5096" s="14" t="s">
        <v>671</v>
      </c>
      <c r="D5096" s="14" t="str">
        <f t="shared" si="78"/>
        <v>Error?</v>
      </c>
    </row>
    <row r="5097" spans="1:4" x14ac:dyDescent="0.2">
      <c r="A5097" s="55">
        <v>5036</v>
      </c>
      <c r="B5097" s="1232">
        <f>'Revenues 9-14'!C77</f>
        <v>20547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41030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16176</v>
      </c>
      <c r="D5101" s="14" t="str">
        <f t="shared" si="78"/>
        <v>Error?</v>
      </c>
    </row>
    <row r="5102" spans="1:4" x14ac:dyDescent="0.2">
      <c r="A5102" s="55">
        <v>5041</v>
      </c>
      <c r="B5102" s="1232">
        <f>'Revenues 9-14'!C82</f>
        <v>77753</v>
      </c>
      <c r="C5102" s="14" t="s">
        <v>671</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73584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14564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8343</v>
      </c>
      <c r="D5119" s="14" t="str">
        <f t="shared" ref="D5119:D5182" si="79">IF(ISBLANK(B5119),"OK",IF(A5119-B5119=0,"OK","Error?"))</f>
        <v>Error?</v>
      </c>
    </row>
    <row r="5120" spans="1:4" x14ac:dyDescent="0.2">
      <c r="A5120" s="55">
        <v>5059</v>
      </c>
      <c r="B5120" s="1232">
        <f>'Revenues 9-14'!C108</f>
        <v>103442</v>
      </c>
      <c r="C5120" s="14" t="s">
        <v>671</v>
      </c>
      <c r="D5120" s="14" t="str">
        <f t="shared" si="79"/>
        <v>Error?</v>
      </c>
    </row>
    <row r="5121" spans="1:4" x14ac:dyDescent="0.2">
      <c r="A5121" s="55">
        <v>5060</v>
      </c>
      <c r="B5121" s="1232">
        <f>'Revenues 9-14'!C109</f>
        <v>13436598</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1368141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1368141</v>
      </c>
      <c r="C5132" s="14" t="s">
        <v>671</v>
      </c>
      <c r="D5132" s="14" t="str">
        <f t="shared" si="79"/>
        <v>Error?</v>
      </c>
    </row>
    <row r="5133" spans="1:4" x14ac:dyDescent="0.2">
      <c r="A5133" s="55">
        <v>5072</v>
      </c>
      <c r="B5133" s="1232">
        <f>'Revenues 9-14'!C124</f>
        <v>9691</v>
      </c>
      <c r="D5133" s="14" t="str">
        <f t="shared" si="79"/>
        <v>Error?</v>
      </c>
    </row>
    <row r="5134" spans="1:4" x14ac:dyDescent="0.2">
      <c r="A5134" s="55">
        <v>5073</v>
      </c>
      <c r="B5134" s="1232">
        <f>'Revenues 9-14'!C125</f>
        <v>239751</v>
      </c>
      <c r="D5134" s="14" t="str">
        <f t="shared" si="79"/>
        <v>Error?</v>
      </c>
    </row>
    <row r="5135" spans="1:4" x14ac:dyDescent="0.2">
      <c r="A5135" s="55">
        <v>5074</v>
      </c>
      <c r="B5135" s="1232">
        <f>'Revenues 9-14'!C126</f>
        <v>315584</v>
      </c>
      <c r="D5135" s="14" t="str">
        <f t="shared" si="79"/>
        <v>Error?</v>
      </c>
    </row>
    <row r="5136" spans="1:4" x14ac:dyDescent="0.2">
      <c r="A5136" s="83">
        <v>5075</v>
      </c>
      <c r="D5136" s="14" t="str">
        <f t="shared" si="79"/>
        <v>OK</v>
      </c>
    </row>
    <row r="5137" spans="1:4" x14ac:dyDescent="0.2">
      <c r="A5137" s="55">
        <v>5076</v>
      </c>
      <c r="B5137" s="1232">
        <f>'Revenues 9-14'!C127</f>
        <v>39177</v>
      </c>
      <c r="D5137" s="14" t="str">
        <f t="shared" si="79"/>
        <v>Error?</v>
      </c>
    </row>
    <row r="5138" spans="1:4" x14ac:dyDescent="0.2">
      <c r="A5138" s="83">
        <v>5077</v>
      </c>
      <c r="D5138" s="14" t="str">
        <f t="shared" si="79"/>
        <v>OK</v>
      </c>
    </row>
    <row r="5139" spans="1:4" x14ac:dyDescent="0.2">
      <c r="A5139" s="55">
        <v>5078</v>
      </c>
      <c r="B5139" s="1232">
        <f>'Revenues 9-14'!C128</f>
        <v>14183</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5880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624266</v>
      </c>
      <c r="C5147" s="14" t="s">
        <v>671</v>
      </c>
      <c r="D5147" s="14" t="str">
        <f t="shared" si="79"/>
        <v>Error?</v>
      </c>
    </row>
    <row r="5148" spans="1:4" x14ac:dyDescent="0.2">
      <c r="A5148" s="55">
        <v>5087</v>
      </c>
      <c r="B5148" s="1232">
        <f>'Revenues 9-14'!C133</f>
        <v>52190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52190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6597</v>
      </c>
      <c r="D5167" s="14" t="str">
        <f t="shared" si="79"/>
        <v>Error?</v>
      </c>
    </row>
    <row r="5168" spans="1:4" x14ac:dyDescent="0.2">
      <c r="A5168" s="55">
        <v>5107</v>
      </c>
      <c r="B5168" s="1232">
        <f>'Revenues 9-14'!C147</f>
        <v>23372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240437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969641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2337782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677888</v>
      </c>
      <c r="D5239" s="14" t="str">
        <f t="shared" si="80"/>
        <v>Error?</v>
      </c>
    </row>
    <row r="5240" spans="1:4" x14ac:dyDescent="0.2">
      <c r="A5240" s="55">
        <v>5179</v>
      </c>
      <c r="B5240" s="1232">
        <f>'Revenues 9-14'!C195</f>
        <v>3923</v>
      </c>
      <c r="D5240" s="14" t="str">
        <f t="shared" si="80"/>
        <v>Error?</v>
      </c>
    </row>
    <row r="5241" spans="1:4" x14ac:dyDescent="0.2">
      <c r="A5241" s="55">
        <v>5180</v>
      </c>
      <c r="B5241" s="1232">
        <f>'Revenues 9-14'!C196</f>
        <v>185371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867182</v>
      </c>
      <c r="C5246" s="14" t="s">
        <v>671</v>
      </c>
      <c r="D5246" s="14" t="str">
        <f t="shared" si="80"/>
        <v>Error?</v>
      </c>
    </row>
    <row r="5247" spans="1:4" x14ac:dyDescent="0.2">
      <c r="A5247" s="55">
        <v>5186</v>
      </c>
      <c r="B5247" s="1232">
        <f>'Revenues 9-14'!C203</f>
        <v>397861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397861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15052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374296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389348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13666</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13666</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1952636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1952636</v>
      </c>
      <c r="C5326" s="14" t="s">
        <v>671</v>
      </c>
      <c r="D5326" s="14" t="str">
        <f t="shared" si="82"/>
        <v>Error?</v>
      </c>
    </row>
    <row r="5327" spans="1:4" x14ac:dyDescent="0.2">
      <c r="A5327" s="55">
        <v>5266</v>
      </c>
      <c r="B5327" s="1232">
        <f>'Revenues 9-14'!C275</f>
        <v>17727016</v>
      </c>
      <c r="C5327" s="14" t="s">
        <v>671</v>
      </c>
      <c r="D5327" s="14" t="str">
        <f t="shared" si="82"/>
        <v>Error?</v>
      </c>
    </row>
    <row r="5328" spans="1:4" x14ac:dyDescent="0.2">
      <c r="A5328" s="55">
        <v>5267</v>
      </c>
      <c r="B5328" s="1232">
        <f>'Revenues 9-14'!D5</f>
        <v>2701139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2701139</v>
      </c>
      <c r="C5334" s="14" t="s">
        <v>671</v>
      </c>
      <c r="D5334" s="14" t="str">
        <f t="shared" si="82"/>
        <v>Error?</v>
      </c>
    </row>
    <row r="5335" spans="1:4" x14ac:dyDescent="0.2">
      <c r="A5335" s="55">
        <v>5274</v>
      </c>
      <c r="B5335" s="1232">
        <f>'Revenues 9-14'!D14</f>
        <v>872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872</v>
      </c>
      <c r="C5339" s="14" t="s">
        <v>671</v>
      </c>
      <c r="D5339" s="14" t="str">
        <f t="shared" si="82"/>
        <v>Error?</v>
      </c>
    </row>
    <row r="5340" spans="1:4" x14ac:dyDescent="0.2">
      <c r="A5340" s="55">
        <v>5279</v>
      </c>
      <c r="B5340" s="1232">
        <f>'Revenues 9-14'!D65</f>
        <v>4534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4534</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4</v>
      </c>
      <c r="D5349" s="14" t="str">
        <f t="shared" si="82"/>
        <v>Error?</v>
      </c>
    </row>
    <row r="5350" spans="1:4" x14ac:dyDescent="0.2">
      <c r="A5350" s="55">
        <v>5289</v>
      </c>
      <c r="B5350" s="1232">
        <f>'Revenues 9-14'!D96</f>
        <v>45000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14342</v>
      </c>
      <c r="D5354" s="14" t="str">
        <f t="shared" si="82"/>
        <v>Error?</v>
      </c>
    </row>
    <row r="5355" spans="1:4" x14ac:dyDescent="0.2">
      <c r="A5355" s="55">
        <v>5294</v>
      </c>
      <c r="B5355" s="1232">
        <f>'Revenues 9-14'!D108</f>
        <v>59346</v>
      </c>
      <c r="C5355" s="14" t="s">
        <v>671</v>
      </c>
      <c r="D5355" s="14" t="str">
        <f t="shared" si="82"/>
        <v>Error?</v>
      </c>
    </row>
    <row r="5356" spans="1:4" x14ac:dyDescent="0.2">
      <c r="A5356" s="55">
        <v>5295</v>
      </c>
      <c r="B5356" s="1232">
        <f>'Revenues 9-14'!D109</f>
        <v>2765891</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2765891</v>
      </c>
      <c r="C5508" s="14" t="s">
        <v>671</v>
      </c>
      <c r="D5508" s="14" t="str">
        <f t="shared" si="85"/>
        <v>Error?</v>
      </c>
    </row>
    <row r="5509" spans="1:4" x14ac:dyDescent="0.2">
      <c r="A5509" s="55">
        <v>5448</v>
      </c>
      <c r="B5509" s="1232">
        <f>'Revenues 9-14'!E5</f>
        <v>1552802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1552802</v>
      </c>
      <c r="C5513" s="14" t="s">
        <v>671</v>
      </c>
      <c r="D5513" s="14" t="str">
        <f t="shared" si="85"/>
        <v>Error?</v>
      </c>
    </row>
    <row r="5514" spans="1:4" x14ac:dyDescent="0.2">
      <c r="A5514" s="55">
        <v>5453</v>
      </c>
      <c r="B5514" s="1232">
        <f>'Revenues 9-14'!E14</f>
        <v>501</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501</v>
      </c>
      <c r="C5518" s="14" t="s">
        <v>671</v>
      </c>
      <c r="D5518" s="14" t="str">
        <f t="shared" si="85"/>
        <v>Error?</v>
      </c>
    </row>
    <row r="5519" spans="1:4" x14ac:dyDescent="0.2">
      <c r="A5519" s="55">
        <v>5458</v>
      </c>
      <c r="B5519" s="1232">
        <f>'Revenues 9-14'!E65</f>
        <v>19459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19459</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1572762</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1572762</v>
      </c>
      <c r="C5552" s="14" t="s">
        <v>671</v>
      </c>
      <c r="D5552" s="14" t="str">
        <f t="shared" si="85"/>
        <v>Error?</v>
      </c>
    </row>
    <row r="5553" spans="1:4" x14ac:dyDescent="0.2">
      <c r="A5553" s="55">
        <v>5492</v>
      </c>
      <c r="B5553" s="1232">
        <f>'Revenues 9-14'!F5</f>
        <v>939532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939532</v>
      </c>
      <c r="C5557" s="14" t="s">
        <v>671</v>
      </c>
      <c r="D5557" s="14" t="str">
        <f t="shared" si="85"/>
        <v>Error?</v>
      </c>
    </row>
    <row r="5558" spans="1:4" x14ac:dyDescent="0.2">
      <c r="A5558" s="55">
        <v>5497</v>
      </c>
      <c r="B5558" s="1232">
        <f>'Revenues 9-14'!F14</f>
        <v>303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303</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1606</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1606</v>
      </c>
      <c r="C5579" s="14" t="s">
        <v>671</v>
      </c>
      <c r="D5579" s="14" t="str">
        <f t="shared" si="86"/>
        <v>Error?</v>
      </c>
    </row>
    <row r="5580" spans="1:4" x14ac:dyDescent="0.2">
      <c r="A5580" s="55">
        <v>5519</v>
      </c>
      <c r="B5580" s="1232">
        <f>'Revenues 9-14'!F65</f>
        <v>2638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2638</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30077</v>
      </c>
      <c r="D5586" s="14" t="str">
        <f t="shared" si="86"/>
        <v>Error?</v>
      </c>
    </row>
    <row r="5587" spans="1:4" x14ac:dyDescent="0.2">
      <c r="A5587" s="55">
        <v>5526</v>
      </c>
      <c r="B5587" s="1232">
        <f>'Revenues 9-14'!F108</f>
        <v>30077</v>
      </c>
      <c r="C5587" s="14" t="s">
        <v>671</v>
      </c>
      <c r="D5587" s="14" t="str">
        <f t="shared" si="86"/>
        <v>Error?</v>
      </c>
    </row>
    <row r="5588" spans="1:4" x14ac:dyDescent="0.2">
      <c r="A5588" s="55">
        <v>5527</v>
      </c>
      <c r="B5588" s="1232">
        <f>'Revenues 9-14'!F109</f>
        <v>974156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66667</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66667</v>
      </c>
      <c r="C5614" s="14" t="s">
        <v>671</v>
      </c>
      <c r="D5614" s="14" t="str">
        <f t="shared" si="86"/>
        <v>Error?</v>
      </c>
    </row>
    <row r="5615" spans="1:4" x14ac:dyDescent="0.2">
      <c r="A5615" s="55">
        <v>5554</v>
      </c>
      <c r="B5615" s="1232">
        <f>'Revenues 9-14'!F151</f>
        <v>13693</v>
      </c>
      <c r="D5615" s="14" t="str">
        <f t="shared" si="86"/>
        <v>Error?</v>
      </c>
    </row>
    <row r="5616" spans="1:4" x14ac:dyDescent="0.2">
      <c r="A5616" s="83">
        <v>5555</v>
      </c>
      <c r="D5616" s="14" t="str">
        <f t="shared" si="86"/>
        <v>OK</v>
      </c>
    </row>
    <row r="5617" spans="1:4" x14ac:dyDescent="0.2">
      <c r="A5617" s="55">
        <v>5556</v>
      </c>
      <c r="B5617" s="1232">
        <f>'Revenues 9-14'!F152</f>
        <v>157160</v>
      </c>
      <c r="D5617" s="14" t="str">
        <f t="shared" si="86"/>
        <v>Error?</v>
      </c>
    </row>
    <row r="5618" spans="1:4" x14ac:dyDescent="0.2">
      <c r="A5618" s="55">
        <v>5557</v>
      </c>
      <c r="B5618" s="1232">
        <f>'Revenues 9-14'!F154</f>
        <v>170853</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5000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242520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242520</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1216676</v>
      </c>
      <c r="C5720" s="14" t="s">
        <v>671</v>
      </c>
      <c r="D5720" s="14" t="str">
        <f t="shared" si="88"/>
        <v>Error?</v>
      </c>
    </row>
    <row r="5721" spans="1:4" x14ac:dyDescent="0.2">
      <c r="A5721" s="55">
        <v>5660</v>
      </c>
      <c r="B5721" s="1232">
        <f>'Revenues 9-14'!G5</f>
        <v>392980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405348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798328</v>
      </c>
      <c r="C5725" s="14" t="s">
        <v>671</v>
      </c>
      <c r="D5725" s="14" t="str">
        <f t="shared" si="88"/>
        <v>Error?</v>
      </c>
    </row>
    <row r="5726" spans="1:4" x14ac:dyDescent="0.2">
      <c r="A5726" s="55">
        <v>5665</v>
      </c>
      <c r="B5726" s="1232">
        <f>'Revenues 9-14'!G14</f>
        <v>257</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67568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67825</v>
      </c>
      <c r="C5730" s="14" t="s">
        <v>671</v>
      </c>
      <c r="D5730" s="14" t="str">
        <f t="shared" si="88"/>
        <v>Error?</v>
      </c>
    </row>
    <row r="5731" spans="1:4" x14ac:dyDescent="0.2">
      <c r="A5731" s="55">
        <v>5670</v>
      </c>
      <c r="B5731" s="1232">
        <f>'Revenues 9-14'!G65</f>
        <v>1857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1857</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868010</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3774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3774</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3774</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28956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28956</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28956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8398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8398</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8398</v>
      </c>
      <c r="C6023" s="14" t="s">
        <v>671</v>
      </c>
      <c r="D6023" s="14" t="str">
        <f t="shared" si="93"/>
        <v>Error?</v>
      </c>
    </row>
    <row r="6024" spans="1:5" x14ac:dyDescent="0.2">
      <c r="A6024" s="55">
        <v>5963</v>
      </c>
      <c r="B6024" s="1232">
        <f>'Revenues 9-14'!G109</f>
        <v>868010</v>
      </c>
      <c r="C6024" s="14" t="s">
        <v>671</v>
      </c>
      <c r="D6024" s="14" t="str">
        <f t="shared" si="93"/>
        <v>Error?</v>
      </c>
    </row>
    <row r="6025" spans="1:5" x14ac:dyDescent="0.2">
      <c r="A6025" s="55">
        <v>5964</v>
      </c>
      <c r="B6025" s="1232">
        <f>'Revenues 9-14'!H109</f>
        <v>3774</v>
      </c>
      <c r="C6025" s="14" t="s">
        <v>671</v>
      </c>
      <c r="D6025" s="14" t="str">
        <f t="shared" si="93"/>
        <v>Error?</v>
      </c>
    </row>
    <row r="6026" spans="1:5" x14ac:dyDescent="0.2">
      <c r="A6026" s="55">
        <v>5965</v>
      </c>
      <c r="B6026" s="1232">
        <f>'Revenues 9-14'!I109</f>
        <v>28956</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8398</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59976</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79107</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1756.25</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72504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72504</v>
      </c>
      <c r="D6215" s="14" t="str">
        <f t="shared" si="96"/>
        <v>Error?</v>
      </c>
      <c r="E6215" s="14" t="s">
        <v>209</v>
      </c>
    </row>
    <row r="6216" spans="1:5" x14ac:dyDescent="0.2">
      <c r="A6216">
        <v>6155</v>
      </c>
      <c r="B6216" s="1232">
        <f>'Assets-Liab 5-6'!J41</f>
        <v>72504</v>
      </c>
      <c r="D6216" s="14" t="str">
        <f t="shared" si="96"/>
        <v>Error?</v>
      </c>
      <c r="E6216" s="14" t="s">
        <v>209</v>
      </c>
    </row>
    <row r="6217" spans="1:5" x14ac:dyDescent="0.2">
      <c r="A6217">
        <v>6156</v>
      </c>
      <c r="B6217" s="1232">
        <f>'Assets-Liab 5-6'!J4</f>
        <v>72504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631487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631487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631487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579388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579388</v>
      </c>
      <c r="D6229" s="14" t="str">
        <f t="shared" si="96"/>
        <v>Error?</v>
      </c>
      <c r="E6229" s="14" t="s">
        <v>209</v>
      </c>
    </row>
    <row r="6230" spans="1:5" x14ac:dyDescent="0.2">
      <c r="A6230">
        <v>6169</v>
      </c>
      <c r="B6230" s="1232">
        <f>'Acct Summary 7-8'!J20</f>
        <v>52099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229047</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8453</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52099</v>
      </c>
      <c r="D6263" s="14" t="str">
        <f t="shared" si="96"/>
        <v>Error?</v>
      </c>
      <c r="E6263" s="14" t="s">
        <v>209</v>
      </c>
    </row>
    <row r="6264" spans="1:5" x14ac:dyDescent="0.2">
      <c r="A6264">
        <v>6203</v>
      </c>
      <c r="B6264" s="1232">
        <f>'Acct Summary 7-8'!J79</f>
        <v>20405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72504</v>
      </c>
      <c r="D6266" s="14" t="str">
        <f t="shared" si="96"/>
        <v>Error?</v>
      </c>
      <c r="E6266" s="14" t="s">
        <v>209</v>
      </c>
    </row>
    <row r="6267" spans="1:5" x14ac:dyDescent="0.2">
      <c r="A6267">
        <v>6206</v>
      </c>
      <c r="B6267" s="1232">
        <f>'Acct Summary 7-8'!C82</f>
        <v>488796</v>
      </c>
      <c r="D6267" s="14" t="str">
        <f t="shared" si="96"/>
        <v>Error?</v>
      </c>
      <c r="E6267" s="14" t="s">
        <v>209</v>
      </c>
    </row>
    <row r="6268" spans="1:5" x14ac:dyDescent="0.2">
      <c r="A6268">
        <v>6207</v>
      </c>
      <c r="B6268" s="1232">
        <f>'Acct Summary 7-8'!D82</f>
        <v>-83700</v>
      </c>
      <c r="D6268" s="14" t="str">
        <f t="shared" si="96"/>
        <v>Error?</v>
      </c>
      <c r="E6268" s="14" t="s">
        <v>209</v>
      </c>
    </row>
    <row r="6269" spans="1:5" x14ac:dyDescent="0.2">
      <c r="A6269">
        <v>6208</v>
      </c>
      <c r="B6269" s="1232">
        <f>'Acct Summary 7-8'!E82</f>
        <v>-357268</v>
      </c>
      <c r="D6269" s="14" t="str">
        <f t="shared" si="96"/>
        <v>Error?</v>
      </c>
      <c r="E6269" s="14" t="s">
        <v>209</v>
      </c>
    </row>
    <row r="6270" spans="1:5" x14ac:dyDescent="0.2">
      <c r="A6270">
        <v>6209</v>
      </c>
      <c r="B6270" s="1232">
        <f>'Acct Summary 7-8'!F82</f>
        <v>51723</v>
      </c>
      <c r="D6270" s="14" t="str">
        <f t="shared" si="96"/>
        <v>Error?</v>
      </c>
      <c r="E6270" s="14" t="s">
        <v>209</v>
      </c>
    </row>
    <row r="6271" spans="1:5" x14ac:dyDescent="0.2">
      <c r="A6271">
        <v>6210</v>
      </c>
      <c r="B6271" s="1232">
        <f>'Acct Summary 7-8'!G82</f>
        <v>39183</v>
      </c>
      <c r="D6271" s="14" t="str">
        <f t="shared" ref="D6271:D6334" si="97">IF(ISBLANK(B6271),"OK",IF(A6271-B6271=0,"OK","Error?"))</f>
        <v>Error?</v>
      </c>
      <c r="E6271" s="14" t="s">
        <v>209</v>
      </c>
    </row>
    <row r="6272" spans="1:5" x14ac:dyDescent="0.2">
      <c r="A6272">
        <v>6211</v>
      </c>
      <c r="B6272" s="1232">
        <f>'Acct Summary 7-8'!H82</f>
        <v>2007816</v>
      </c>
      <c r="D6272" s="14" t="str">
        <f t="shared" si="97"/>
        <v>Error?</v>
      </c>
      <c r="E6272" s="14" t="s">
        <v>209</v>
      </c>
    </row>
    <row r="6273" spans="1:5" x14ac:dyDescent="0.2">
      <c r="A6273">
        <v>6212</v>
      </c>
      <c r="B6273" s="1232">
        <f>'Acct Summary 7-8'!I82</f>
        <v>-5000000</v>
      </c>
      <c r="D6273" s="14" t="str">
        <f t="shared" si="97"/>
        <v>Error?</v>
      </c>
      <c r="E6273" s="14" t="s">
        <v>209</v>
      </c>
    </row>
    <row r="6274" spans="1:5" x14ac:dyDescent="0.2">
      <c r="A6274">
        <v>6213</v>
      </c>
      <c r="B6274" s="1232">
        <f>'Acct Summary 7-8'!J82</f>
        <v>52099</v>
      </c>
      <c r="D6274" s="14" t="str">
        <f t="shared" si="97"/>
        <v>Error?</v>
      </c>
      <c r="E6274" s="14" t="s">
        <v>209</v>
      </c>
    </row>
    <row r="6275" spans="1:5" x14ac:dyDescent="0.2">
      <c r="A6275">
        <v>6214</v>
      </c>
      <c r="B6275" s="1232">
        <f>'Acct Summary 7-8'!K82</f>
        <v>-37900</v>
      </c>
      <c r="D6275" s="14" t="str">
        <f t="shared" si="97"/>
        <v>Error?</v>
      </c>
      <c r="E6275" s="14" t="s">
        <v>209</v>
      </c>
    </row>
    <row r="6276" spans="1:5" x14ac:dyDescent="0.2">
      <c r="A6276">
        <v>6215</v>
      </c>
      <c r="B6276" s="1232">
        <f>'Acct Summary 7-8'!C83</f>
        <v>4.1728563546472024E-2</v>
      </c>
      <c r="D6276" s="14" t="str">
        <f t="shared" si="97"/>
        <v>Error?</v>
      </c>
      <c r="E6276" s="14" t="s">
        <v>209</v>
      </c>
    </row>
    <row r="6277" spans="1:5" x14ac:dyDescent="0.2">
      <c r="A6277">
        <v>6216</v>
      </c>
      <c r="B6277" s="1232">
        <f>'Acct Summary 7-8'!D83</f>
        <v>-4.9400378559173334E-2</v>
      </c>
      <c r="D6277" s="14" t="str">
        <f t="shared" si="97"/>
        <v>Error?</v>
      </c>
      <c r="E6277" s="14" t="s">
        <v>209</v>
      </c>
    </row>
    <row r="6278" spans="1:5" x14ac:dyDescent="0.2">
      <c r="A6278">
        <v>6217</v>
      </c>
      <c r="B6278" s="1232">
        <f>'Acct Summary 7-8'!E83</f>
        <v>-0.35945637038289102</v>
      </c>
      <c r="D6278" s="14" t="str">
        <f t="shared" si="97"/>
        <v>Error?</v>
      </c>
      <c r="E6278" s="14" t="s">
        <v>209</v>
      </c>
    </row>
    <row r="6279" spans="1:5" x14ac:dyDescent="0.2">
      <c r="A6279">
        <v>6218</v>
      </c>
      <c r="B6279" s="1232">
        <f>'Acct Summary 7-8'!F83</f>
        <v>4.4373390893001304E-2</v>
      </c>
      <c r="D6279" s="14" t="str">
        <f t="shared" si="97"/>
        <v>Error?</v>
      </c>
      <c r="E6279" s="14" t="s">
        <v>209</v>
      </c>
    </row>
    <row r="6280" spans="1:5" x14ac:dyDescent="0.2">
      <c r="A6280">
        <v>6219</v>
      </c>
      <c r="B6280" s="1232">
        <f>'Acct Summary 7-8'!G83</f>
        <v>6.7033113670423514E-2</v>
      </c>
      <c r="D6280" s="14" t="str">
        <f t="shared" si="97"/>
        <v>Error?</v>
      </c>
      <c r="E6280" s="14" t="s">
        <v>209</v>
      </c>
    </row>
    <row r="6281" spans="1:5" x14ac:dyDescent="0.2">
      <c r="A6281">
        <v>6220</v>
      </c>
      <c r="B6281" s="1232">
        <f>'Acct Summary 7-8'!H83</f>
        <v>0.31543678251390023</v>
      </c>
      <c r="D6281" s="14" t="str">
        <f t="shared" si="97"/>
        <v>Error?</v>
      </c>
      <c r="E6281" s="14" t="s">
        <v>209</v>
      </c>
    </row>
    <row r="6282" spans="1:5" x14ac:dyDescent="0.2">
      <c r="A6282">
        <v>6221</v>
      </c>
      <c r="B6282" s="1232">
        <f>'Acct Summary 7-8'!I83</f>
        <v>-2.1356669623853519</v>
      </c>
      <c r="D6282" s="14" t="str">
        <f t="shared" si="97"/>
        <v>Error?</v>
      </c>
      <c r="E6282" s="14" t="s">
        <v>209</v>
      </c>
    </row>
    <row r="6283" spans="1:5" x14ac:dyDescent="0.2">
      <c r="A6283">
        <v>6222</v>
      </c>
      <c r="B6283" s="1232">
        <f>'Acct Summary 7-8'!J83</f>
        <v>0.7185672514619883</v>
      </c>
      <c r="D6283" s="14" t="str">
        <f t="shared" si="97"/>
        <v>Error?</v>
      </c>
      <c r="E6283" s="14" t="s">
        <v>209</v>
      </c>
    </row>
    <row r="6284" spans="1:5" x14ac:dyDescent="0.2">
      <c r="A6284">
        <v>6223</v>
      </c>
      <c r="B6284" s="1232">
        <f>'Acct Summary 7-8'!K83</f>
        <v>-4.5145920190589637</v>
      </c>
      <c r="D6284" s="14" t="str">
        <f t="shared" si="97"/>
        <v>Error?</v>
      </c>
      <c r="E6284" s="14" t="s">
        <v>209</v>
      </c>
    </row>
    <row r="6285" spans="1:5" x14ac:dyDescent="0.2">
      <c r="A6285">
        <v>6224</v>
      </c>
      <c r="B6285" s="1232">
        <f>'Acct Summary 7-8'!E37</f>
        <v>229047</v>
      </c>
      <c r="D6285" s="14" t="str">
        <f t="shared" si="97"/>
        <v>Error?</v>
      </c>
      <c r="E6285" s="14" t="s">
        <v>209</v>
      </c>
    </row>
    <row r="6286" spans="1:5" x14ac:dyDescent="0.2">
      <c r="A6286">
        <v>6225</v>
      </c>
      <c r="B6286" s="1232">
        <f>'Acct Summary 7-8'!E38</f>
        <v>8453</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631173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631173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314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314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6951</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631487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56823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6366</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6366</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6366</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6366</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13484</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13484</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13484</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579388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13484</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631487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4373</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4373</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4373</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665</v>
      </c>
      <c r="D7079" s="14" t="str">
        <f t="shared" si="109"/>
        <v>Error?</v>
      </c>
    </row>
    <row r="7080" spans="1:4" x14ac:dyDescent="0.2">
      <c r="A7080">
        <v>7019</v>
      </c>
      <c r="B7080" s="1232">
        <f>'Expenditures 15-22'!K220</f>
        <v>665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15130</v>
      </c>
      <c r="D7093" s="14" t="str">
        <f t="shared" si="109"/>
        <v>Error?</v>
      </c>
    </row>
    <row r="7094" spans="1:4" x14ac:dyDescent="0.2">
      <c r="A7094">
        <v>7033</v>
      </c>
      <c r="B7094" s="1232">
        <f>'Expenditures 15-22'!K248</f>
        <v>15130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451030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451030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76144</v>
      </c>
      <c r="D7172" s="14" t="str">
        <f t="shared" si="111"/>
        <v>Error?</v>
      </c>
    </row>
    <row r="7173" spans="1:4" x14ac:dyDescent="0.2">
      <c r="A7173">
        <v>7112</v>
      </c>
      <c r="B7173" s="1232">
        <f>'Expenditures 15-22'!D318</f>
        <v>10378</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3208</v>
      </c>
      <c r="D7175" s="14" t="str">
        <f t="shared" si="111"/>
        <v>Error?</v>
      </c>
    </row>
    <row r="7176" spans="1:4" x14ac:dyDescent="0.2">
      <c r="A7176">
        <v>7115</v>
      </c>
      <c r="B7176" s="1232">
        <f>'Expenditures 15-22'!G318</f>
        <v>38628</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128358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76144</v>
      </c>
      <c r="D7199" s="14" t="str">
        <f t="shared" si="111"/>
        <v>Error?</v>
      </c>
    </row>
    <row r="7200" spans="1:4" x14ac:dyDescent="0.2">
      <c r="A7200">
        <v>7139</v>
      </c>
      <c r="B7200" s="1232">
        <f>'Expenditures 15-22'!D323</f>
        <v>10378</v>
      </c>
      <c r="D7200" s="14" t="str">
        <f t="shared" si="111"/>
        <v>Error?</v>
      </c>
    </row>
    <row r="7201" spans="1:4" x14ac:dyDescent="0.2">
      <c r="A7201">
        <v>7140</v>
      </c>
      <c r="B7201" s="1232">
        <f>'Expenditures 15-22'!E323</f>
        <v>451030</v>
      </c>
      <c r="D7201" s="14" t="str">
        <f t="shared" si="111"/>
        <v>Error?</v>
      </c>
    </row>
    <row r="7202" spans="1:4" x14ac:dyDescent="0.2">
      <c r="A7202">
        <v>7141</v>
      </c>
      <c r="B7202" s="1232">
        <f>'Expenditures 15-22'!F323</f>
        <v>3208</v>
      </c>
      <c r="D7202" s="14" t="str">
        <f t="shared" si="111"/>
        <v>Error?</v>
      </c>
    </row>
    <row r="7203" spans="1:4" x14ac:dyDescent="0.2">
      <c r="A7203">
        <v>7142</v>
      </c>
      <c r="B7203" s="1232">
        <f>'Expenditures 15-22'!G323</f>
        <v>38628</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579388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76144</v>
      </c>
      <c r="D7216" s="14" t="str">
        <f t="shared" si="111"/>
        <v>Error?</v>
      </c>
    </row>
    <row r="7217" spans="1:4" x14ac:dyDescent="0.2">
      <c r="A7217">
        <v>7156</v>
      </c>
      <c r="B7217" s="1232">
        <f>'Expenditures 15-22'!D331</f>
        <v>10378</v>
      </c>
      <c r="D7217" s="14" t="str">
        <f t="shared" si="111"/>
        <v>Error?</v>
      </c>
    </row>
    <row r="7218" spans="1:4" x14ac:dyDescent="0.2">
      <c r="A7218">
        <v>7157</v>
      </c>
      <c r="B7218" s="1232">
        <f>'Expenditures 15-22'!E331</f>
        <v>451030</v>
      </c>
      <c r="D7218" s="14" t="str">
        <f t="shared" si="111"/>
        <v>Error?</v>
      </c>
    </row>
    <row r="7219" spans="1:4" x14ac:dyDescent="0.2">
      <c r="A7219">
        <v>7158</v>
      </c>
      <c r="B7219" s="1232">
        <f>'Expenditures 15-22'!F331</f>
        <v>3208</v>
      </c>
      <c r="D7219" s="14" t="str">
        <f t="shared" si="111"/>
        <v>Error?</v>
      </c>
    </row>
    <row r="7220" spans="1:4" x14ac:dyDescent="0.2">
      <c r="A7220">
        <v>7159</v>
      </c>
      <c r="B7220" s="1232">
        <f>'Expenditures 15-22'!G331</f>
        <v>38628</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579388</v>
      </c>
      <c r="D7224" s="14" t="str">
        <f t="shared" si="111"/>
        <v>Error?</v>
      </c>
    </row>
    <row r="7225" spans="1:4" x14ac:dyDescent="0.2">
      <c r="A7225">
        <v>7164</v>
      </c>
      <c r="B7225" s="1232">
        <f>'Expenditures 15-22'!K332</f>
        <v>52099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46991</v>
      </c>
      <c r="D7263" s="14" t="str">
        <f t="shared" si="112"/>
        <v>Error?</v>
      </c>
    </row>
    <row r="7264" spans="1:4" x14ac:dyDescent="0.2">
      <c r="A7264">
        <f t="shared" si="113"/>
        <v>7203</v>
      </c>
      <c r="B7264" s="1232">
        <f>'Expenditures 15-22'!D17</f>
        <v>8504</v>
      </c>
      <c r="D7264" s="14" t="str">
        <f t="shared" si="112"/>
        <v>Error?</v>
      </c>
    </row>
    <row r="7265" spans="1:5" x14ac:dyDescent="0.2">
      <c r="A7265">
        <f t="shared" si="113"/>
        <v>7204</v>
      </c>
      <c r="B7265" s="1232">
        <f>'Expenditures 15-22'!E17</f>
        <v>71</v>
      </c>
      <c r="D7265" s="14" t="str">
        <f t="shared" si="112"/>
        <v>Error?</v>
      </c>
    </row>
    <row r="7266" spans="1:5" x14ac:dyDescent="0.2">
      <c r="A7266">
        <f t="shared" si="113"/>
        <v>7205</v>
      </c>
      <c r="B7266" s="1232">
        <f>'Expenditures 15-22'!F17</f>
        <v>1257</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33368</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33368</v>
      </c>
      <c r="D7618" s="14" t="str">
        <f t="shared" si="124"/>
        <v>Error?</v>
      </c>
      <c r="E7618" s="14" t="s">
        <v>20</v>
      </c>
    </row>
    <row r="7619" spans="1:5" x14ac:dyDescent="0.2">
      <c r="A7619">
        <f t="shared" si="123"/>
        <v>7558</v>
      </c>
      <c r="B7619" s="1232">
        <f>'Cap Outlay Deprec 27'!H14</f>
        <v>33368</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33368</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1507611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187913</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5000000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11</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Sheet1</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CAP!Print_Area</vt:lpstr>
      <vt:lpstr>'DeficitAFRSum Calc 36'!Print_Area</vt:lpstr>
      <vt:lpstr>'Itemization 33'!Print_Area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2016-10-03T18:06:29Z</cp:lastPrinted>
  <dcterms:created xsi:type="dcterms:W3CDTF">2003-10-29T19:06:34Z</dcterms:created>
  <dcterms:modified xsi:type="dcterms:W3CDTF">2016-10-19T15:15:28Z</dcterms:modified>
</cp:coreProperties>
</file>